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server\113\Программы\Молодежка\2026\2. МП\"/>
    </mc:Choice>
  </mc:AlternateContent>
  <xr:revisionPtr revIDLastSave="0" documentId="13_ncr:1_{EA5051BF-0483-4FF6-8BE6-BA4ADD9F50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Лист1!$A$1:$M$162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5" i="1" l="1"/>
  <c r="J145" i="1"/>
  <c r="I145" i="1"/>
  <c r="H145" i="1"/>
  <c r="G145" i="1"/>
  <c r="K160" i="1"/>
  <c r="J160" i="1"/>
  <c r="I160" i="1"/>
  <c r="G160" i="1"/>
  <c r="K159" i="1"/>
  <c r="J159" i="1"/>
  <c r="H159" i="1"/>
  <c r="G159" i="1"/>
  <c r="K157" i="1"/>
  <c r="J157" i="1"/>
  <c r="I157" i="1"/>
  <c r="K156" i="1"/>
  <c r="J156" i="1"/>
  <c r="I156" i="1"/>
  <c r="K150" i="1"/>
  <c r="J150" i="1"/>
  <c r="I150" i="1"/>
  <c r="H150" i="1"/>
  <c r="G150" i="1"/>
  <c r="K140" i="1"/>
  <c r="J140" i="1"/>
  <c r="I140" i="1"/>
  <c r="H140" i="1"/>
  <c r="G140" i="1"/>
  <c r="K134" i="1"/>
  <c r="J134" i="1"/>
  <c r="I134" i="1"/>
  <c r="H134" i="1"/>
  <c r="G134" i="1"/>
  <c r="K128" i="1"/>
  <c r="J128" i="1"/>
  <c r="I128" i="1"/>
  <c r="H128" i="1"/>
  <c r="G128" i="1"/>
  <c r="K122" i="1"/>
  <c r="J122" i="1"/>
  <c r="I122" i="1"/>
  <c r="H122" i="1"/>
  <c r="G122" i="1"/>
  <c r="K117" i="1"/>
  <c r="J117" i="1"/>
  <c r="I117" i="1"/>
  <c r="H117" i="1"/>
  <c r="G117" i="1"/>
  <c r="K112" i="1"/>
  <c r="J112" i="1"/>
  <c r="I112" i="1"/>
  <c r="H112" i="1"/>
  <c r="G112" i="1"/>
  <c r="K107" i="1"/>
  <c r="J107" i="1"/>
  <c r="I107" i="1"/>
  <c r="H107" i="1"/>
  <c r="G107" i="1"/>
  <c r="K102" i="1"/>
  <c r="J102" i="1"/>
  <c r="I102" i="1"/>
  <c r="H102" i="1"/>
  <c r="G102" i="1"/>
  <c r="H97" i="1"/>
  <c r="G97" i="1"/>
  <c r="H96" i="1"/>
  <c r="K95" i="1"/>
  <c r="K92" i="1" s="1"/>
  <c r="J95" i="1"/>
  <c r="J92" i="1" s="1"/>
  <c r="I95" i="1"/>
  <c r="I158" i="1" s="1"/>
  <c r="H94" i="1"/>
  <c r="H93" i="1"/>
  <c r="K87" i="1"/>
  <c r="J87" i="1"/>
  <c r="I87" i="1"/>
  <c r="H87" i="1"/>
  <c r="G87" i="1"/>
  <c r="K82" i="1"/>
  <c r="J82" i="1"/>
  <c r="I82" i="1"/>
  <c r="H82" i="1"/>
  <c r="G82" i="1"/>
  <c r="K77" i="1"/>
  <c r="J77" i="1"/>
  <c r="I77" i="1"/>
  <c r="H77" i="1"/>
  <c r="G77" i="1"/>
  <c r="H72" i="1"/>
  <c r="G72" i="1"/>
  <c r="K67" i="1"/>
  <c r="J67" i="1"/>
  <c r="I67" i="1"/>
  <c r="H67" i="1"/>
  <c r="G67" i="1"/>
  <c r="K62" i="1"/>
  <c r="J62" i="1"/>
  <c r="I62" i="1"/>
  <c r="H62" i="1"/>
  <c r="G62" i="1"/>
  <c r="H57" i="1"/>
  <c r="G57" i="1"/>
  <c r="K52" i="1"/>
  <c r="J52" i="1"/>
  <c r="I52" i="1"/>
  <c r="H52" i="1"/>
  <c r="G52" i="1"/>
  <c r="K47" i="1"/>
  <c r="J47" i="1"/>
  <c r="I47" i="1"/>
  <c r="H47" i="1"/>
  <c r="G47" i="1"/>
  <c r="K42" i="1"/>
  <c r="J42" i="1"/>
  <c r="I42" i="1"/>
  <c r="H42" i="1"/>
  <c r="G42" i="1"/>
  <c r="K37" i="1"/>
  <c r="J37" i="1"/>
  <c r="I37" i="1"/>
  <c r="H37" i="1"/>
  <c r="G37" i="1"/>
  <c r="K32" i="1"/>
  <c r="J32" i="1"/>
  <c r="I32" i="1"/>
  <c r="H32" i="1"/>
  <c r="G32" i="1"/>
  <c r="H31" i="1"/>
  <c r="H160" i="1" s="1"/>
  <c r="K30" i="1"/>
  <c r="J30" i="1"/>
  <c r="J158" i="1" s="1"/>
  <c r="I30" i="1"/>
  <c r="G30" i="1"/>
  <c r="G158" i="1" s="1"/>
  <c r="H29" i="1"/>
  <c r="H157" i="1" s="1"/>
  <c r="G29" i="1"/>
  <c r="G157" i="1" s="1"/>
  <c r="H28" i="1"/>
  <c r="G28" i="1"/>
  <c r="K21" i="1"/>
  <c r="J21" i="1"/>
  <c r="I21" i="1"/>
  <c r="H21" i="1"/>
  <c r="G21" i="1"/>
  <c r="K15" i="1"/>
  <c r="J15" i="1"/>
  <c r="I15" i="1"/>
  <c r="H15" i="1"/>
  <c r="G15" i="1"/>
  <c r="K9" i="1"/>
  <c r="J9" i="1"/>
  <c r="I9" i="1"/>
  <c r="H9" i="1"/>
  <c r="I92" i="1" l="1"/>
  <c r="G95" i="1"/>
  <c r="G92" i="1" s="1"/>
  <c r="G27" i="1"/>
  <c r="H95" i="1"/>
  <c r="K158" i="1"/>
  <c r="K155" i="1" s="1"/>
  <c r="H30" i="1"/>
  <c r="K27" i="1"/>
  <c r="H27" i="1"/>
  <c r="I155" i="1"/>
  <c r="J155" i="1"/>
  <c r="I27" i="1"/>
  <c r="G156" i="1"/>
  <c r="G155" i="1" s="1"/>
  <c r="J27" i="1"/>
  <c r="H156" i="1"/>
  <c r="H158" i="1" l="1"/>
  <c r="H92" i="1"/>
  <c r="H155" i="1"/>
</calcChain>
</file>

<file path=xl/sharedStrings.xml><?xml version="1.0" encoding="utf-8"?>
<sst xmlns="http://schemas.openxmlformats.org/spreadsheetml/2006/main" count="437" uniqueCount="93">
  <si>
    <t>Приложение №1</t>
  </si>
  <si>
    <t>План реализации муниципальной программы</t>
  </si>
  <si>
    <r>
      <rPr>
        <b/>
        <sz val="11"/>
        <color theme="1"/>
        <rFont val="Times New Roman"/>
        <family val="1"/>
        <charset val="204"/>
      </rPr>
      <t xml:space="preserve">"Реализация молодежной политики в муниципальном образовании город Алексин"     </t>
    </r>
    <r>
      <rPr>
        <b/>
        <sz val="10"/>
        <color theme="1"/>
        <rFont val="Times New Roman"/>
        <family val="1"/>
        <charset val="204"/>
      </rPr>
      <t xml:space="preserve"> 
</t>
    </r>
    <r>
      <rPr>
        <sz val="10"/>
        <color theme="1"/>
        <rFont val="Times New Roman"/>
        <family val="1"/>
        <charset val="204"/>
      </rPr>
      <t xml:space="preserve">(полное наименование муниципальной программы )       </t>
    </r>
    <r>
      <rPr>
        <b/>
        <sz val="10"/>
        <color theme="1"/>
        <rFont val="Times New Roman"/>
        <family val="1"/>
        <charset val="204"/>
      </rPr>
      <t xml:space="preserve">                     </t>
    </r>
  </si>
  <si>
    <t>Описание направления реализации</t>
  </si>
  <si>
    <t>Исполнитель</t>
  </si>
  <si>
    <t>Срок реализации</t>
  </si>
  <si>
    <t>Источник финансирования</t>
  </si>
  <si>
    <t>КБК (ГРБС,Р,ПР,ЦСР)</t>
  </si>
  <si>
    <t>Объемы финансирования (рублей)</t>
  </si>
  <si>
    <t>Ожидаемый результат реализации муниципальной программы        (краткое описание)</t>
  </si>
  <si>
    <t>начало реализации</t>
  </si>
  <si>
    <t>окончание реализации</t>
  </si>
  <si>
    <t>1. Региональный проект "Развитие системы поддержки молодежи" ("Молодежь России").</t>
  </si>
  <si>
    <t xml:space="preserve">Реализация программы комплексного развития молодежной политики </t>
  </si>
  <si>
    <t xml:space="preserve"> МБУ "КЦМ "Чайка"</t>
  </si>
  <si>
    <t>01.2024</t>
  </si>
  <si>
    <t>12.2024</t>
  </si>
  <si>
    <t>Всего</t>
  </si>
  <si>
    <t>921 07 07 132ЕГ51160</t>
  </si>
  <si>
    <t>Федеральный бюджет</t>
  </si>
  <si>
    <t>Областной бюджет</t>
  </si>
  <si>
    <t>Местный бюджет</t>
  </si>
  <si>
    <t>Иные источники финансирования</t>
  </si>
  <si>
    <t>2. Региональный проект "Создание условий для успешной социализации и эффективной самореализации молодежи"</t>
  </si>
  <si>
    <t>Организация и осуществление мероприятий по работе с детьми и молодежью Тульской области</t>
  </si>
  <si>
    <t>07.2024</t>
  </si>
  <si>
    <t>12.2025</t>
  </si>
  <si>
    <t>921 07 07 13201S0590</t>
  </si>
  <si>
    <t>3. Региональный проект "Россия-страна возможностей"</t>
  </si>
  <si>
    <t>Реализация программы комплексного развития молодежной политики в субъектах Российской Федерации "Регион для молодых"</t>
  </si>
  <si>
    <t>07.2025</t>
  </si>
  <si>
    <t>921 07 07 132Ю151160</t>
  </si>
  <si>
    <t>4. Комплекс процессных мероприятий "Проведение мероприятий для молодежи"</t>
  </si>
  <si>
    <t>ВСЕГО 
по комплексу процессных мероприятий "Проведение мероприятий для молодежи"</t>
  </si>
  <si>
    <t>Комитете по культуре, молодежной политике и спорту администрации муниципального образования город Алексин</t>
  </si>
  <si>
    <t>12.2027</t>
  </si>
  <si>
    <t>921 07 07 1340128280</t>
  </si>
  <si>
    <t>День молодежи</t>
  </si>
  <si>
    <t>06.2024</t>
  </si>
  <si>
    <t>06.2025</t>
  </si>
  <si>
    <t>Семейный пикник</t>
  </si>
  <si>
    <t>Проект "Газон"</t>
  </si>
  <si>
    <t xml:space="preserve">"Юнармейские игры" </t>
  </si>
  <si>
    <t>09.2024</t>
  </si>
  <si>
    <t>10.2025</t>
  </si>
  <si>
    <t>День России</t>
  </si>
  <si>
    <t>"В армии служить почетно"</t>
  </si>
  <si>
    <t>"Живой урок истории"</t>
  </si>
  <si>
    <t>"День призывника"</t>
  </si>
  <si>
    <t>День добровольца</t>
  </si>
  <si>
    <t>День Российского Флага</t>
  </si>
  <si>
    <t>08.2024</t>
  </si>
  <si>
    <t>08.2025</t>
  </si>
  <si>
    <t>Участие в региональных мероприятиях</t>
  </si>
  <si>
    <t>04.2024</t>
  </si>
  <si>
    <t>Проведение мероприятий для молодежи</t>
  </si>
  <si>
    <t>МБУ "КЦМ "Чайка"</t>
  </si>
  <si>
    <t>01.2025</t>
  </si>
  <si>
    <t>09.2025</t>
  </si>
  <si>
    <t>Акция "Граффити Победы"</t>
  </si>
  <si>
    <t xml:space="preserve">МБУ "КЦМ "Чайка" </t>
  </si>
  <si>
    <t>04.2025</t>
  </si>
  <si>
    <t>5. Комплекс процессных мероприятий "Выплата стипендии лучшим представителям молодежи"</t>
  </si>
  <si>
    <t>Выплата стипендии лучшим представителям молодежи</t>
  </si>
  <si>
    <t>Комитете по культуре, 
молодежной политике и спорту администрации муниципального образования город Алексин</t>
  </si>
  <si>
    <t>921 07 07 1340278080</t>
  </si>
  <si>
    <t>6. Комплекс процессных мероприятий "Молодежь-будущее Алексина"</t>
  </si>
  <si>
    <t xml:space="preserve">
Расходы на обеспечение деятельности (оказание услуг) муниципальных учреждений</t>
  </si>
  <si>
    <t>12.2028</t>
  </si>
  <si>
    <t>921 07 07 1340300590</t>
  </si>
  <si>
    <t>Укрепление материально-технической базы муниципальных учреждений</t>
  </si>
  <si>
    <t>921 07 07 1340328010</t>
  </si>
  <si>
    <t>Реализация мероприятий согласно энергетическим обследованиям</t>
  </si>
  <si>
    <t>921 07 07 1340328040</t>
  </si>
  <si>
    <t>ИТОГО                                   по муниципальной программе</t>
  </si>
  <si>
    <t>Х</t>
  </si>
  <si>
    <t>*Непосредственный результат реализации муниципальной программы-описание работы, услуги, информации о мощностях объектов, введенных в результате исполнения соответствующего направления реализации либо нескольких направлений реализации.</t>
  </si>
  <si>
    <t>Местный бюджет всего:
в том числе за счет дотаций областного бюджета:</t>
  </si>
  <si>
    <t xml:space="preserve">
Увеличение доли детей и молодежи-членов детских,молодежных, патриотических объединений и волонтерского движения.</t>
  </si>
  <si>
    <t xml:space="preserve">
Обеспечение условий для успешной социализации и  эффективной самореализации молодежи.</t>
  </si>
  <si>
    <t xml:space="preserve">
Рост численности детей и молодежи, участвующих в мероприятиях патриотической, научной, творческой, культурной направленности.                       Рост количества мероприятий для детей и молодежи.</t>
  </si>
  <si>
    <t xml:space="preserve">
Повышение качества предоставления муниципальных услуг в сфере молодежной политики, создание условий для успешного развития потенциала молодежи и ее эффективной самореализации и социализации.</t>
  </si>
  <si>
    <t>Повышение эффективности энергоиспользования</t>
  </si>
  <si>
    <t>12.2026</t>
  </si>
  <si>
    <t>01.2026</t>
  </si>
  <si>
    <t>2024 год</t>
  </si>
  <si>
    <t xml:space="preserve"> 2025 год</t>
  </si>
  <si>
    <t>2026 год</t>
  </si>
  <si>
    <t xml:space="preserve"> 2027 год</t>
  </si>
  <si>
    <t xml:space="preserve"> 2028 год</t>
  </si>
  <si>
    <t xml:space="preserve">к приказу от "27" января 2026 г.№5  </t>
  </si>
  <si>
    <t xml:space="preserve">
Комитете по культуре, молодежной политике и спорту администрации муниципального образования город Алексин; МБУ "КЦМ "Чайка"</t>
  </si>
  <si>
    <t>Комитете по культуре, молодежной политике и спорту администрации муниципального образования город Алексин; МБУ "КЦМ "Чайка"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</si>
</sst>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#\ ##0"/>
  </numFmts>
  <fonts count="7">
    <font>
      <sz val="11"/>
      <color theme="1"/>
      <name val="Calibri"/>
      <charset val="13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164" fontId="5" fillId="2" borderId="0" xfId="0" applyNumberFormat="1" applyFont="1" applyFill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4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5"/>
  <sheetViews>
    <sheetView tabSelected="1" view="pageBreakPreview" topLeftCell="A78" zoomScaleNormal="100" workbookViewId="0">
      <selection activeCell="E96" sqref="A96:XFD127"/>
    </sheetView>
  </sheetViews>
  <sheetFormatPr defaultColWidth="8.85546875" defaultRowHeight="12.75"/>
  <cols>
    <col min="1" max="1" width="15" style="2" customWidth="1"/>
    <col min="2" max="2" width="17.42578125" style="2" customWidth="1"/>
    <col min="3" max="4" width="9.7109375" style="2" customWidth="1"/>
    <col min="5" max="5" width="15.140625" style="2" customWidth="1"/>
    <col min="6" max="6" width="20" style="2" customWidth="1"/>
    <col min="7" max="8" width="13.5703125" style="2" customWidth="1"/>
    <col min="9" max="9" width="12.28515625" style="3" customWidth="1"/>
    <col min="10" max="11" width="12.42578125" style="3" customWidth="1"/>
    <col min="12" max="12" width="22.42578125" style="2" customWidth="1"/>
    <col min="13" max="13" width="1.140625" style="2" customWidth="1"/>
    <col min="14" max="14" width="18.140625" style="2" customWidth="1"/>
    <col min="15" max="15" width="17" style="2" customWidth="1"/>
    <col min="16" max="17" width="17.85546875" style="2" customWidth="1"/>
    <col min="18" max="16384" width="8.85546875" style="2"/>
  </cols>
  <sheetData>
    <row r="1" spans="1:12" ht="19.899999999999999" customHeight="1">
      <c r="A1" s="4"/>
      <c r="B1" s="4"/>
      <c r="C1" s="4"/>
      <c r="D1" s="4"/>
      <c r="E1" s="4"/>
      <c r="F1" s="4"/>
      <c r="G1" s="4"/>
      <c r="H1" s="4"/>
      <c r="I1" s="6"/>
      <c r="J1" s="7"/>
      <c r="K1" s="7"/>
      <c r="L1" s="8" t="s">
        <v>0</v>
      </c>
    </row>
    <row r="2" spans="1:12" ht="18" customHeight="1">
      <c r="A2" s="4"/>
      <c r="B2" s="4"/>
      <c r="C2" s="4"/>
      <c r="D2" s="4"/>
      <c r="E2" s="4"/>
      <c r="F2" s="4"/>
      <c r="G2" s="4"/>
      <c r="H2" s="4"/>
      <c r="I2" s="6"/>
      <c r="J2" s="60" t="s">
        <v>90</v>
      </c>
      <c r="K2" s="60"/>
      <c r="L2" s="60"/>
    </row>
    <row r="3" spans="1:12" ht="21.6" customHeight="1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30.6" customHeight="1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8.600000000000001" customHeight="1">
      <c r="A5" s="45" t="s">
        <v>3</v>
      </c>
      <c r="B5" s="45" t="s">
        <v>4</v>
      </c>
      <c r="C5" s="45" t="s">
        <v>5</v>
      </c>
      <c r="D5" s="45"/>
      <c r="E5" s="45" t="s">
        <v>6</v>
      </c>
      <c r="F5" s="45" t="s">
        <v>7</v>
      </c>
      <c r="G5" s="45" t="s">
        <v>8</v>
      </c>
      <c r="H5" s="45"/>
      <c r="I5" s="45"/>
      <c r="J5" s="45"/>
      <c r="K5" s="45"/>
      <c r="L5" s="45" t="s">
        <v>9</v>
      </c>
    </row>
    <row r="6" spans="1:12" ht="55.15" customHeight="1">
      <c r="A6" s="45"/>
      <c r="B6" s="45"/>
      <c r="C6" s="5" t="s">
        <v>10</v>
      </c>
      <c r="D6" s="5" t="s">
        <v>11</v>
      </c>
      <c r="E6" s="45"/>
      <c r="F6" s="45"/>
      <c r="G6" s="5" t="s">
        <v>85</v>
      </c>
      <c r="H6" s="5" t="s">
        <v>86</v>
      </c>
      <c r="I6" s="16" t="s">
        <v>87</v>
      </c>
      <c r="J6" s="16" t="s">
        <v>88</v>
      </c>
      <c r="K6" s="16" t="s">
        <v>89</v>
      </c>
      <c r="L6" s="45"/>
    </row>
    <row r="7" spans="1:1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</row>
    <row r="8" spans="1:12" ht="12.75" customHeight="1">
      <c r="A8" s="56" t="s">
        <v>12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41" t="s">
        <v>81</v>
      </c>
    </row>
    <row r="9" spans="1:12" ht="15" customHeight="1">
      <c r="A9" s="45" t="s">
        <v>13</v>
      </c>
      <c r="B9" s="45" t="s">
        <v>14</v>
      </c>
      <c r="C9" s="47" t="s">
        <v>15</v>
      </c>
      <c r="D9" s="47" t="s">
        <v>16</v>
      </c>
      <c r="E9" s="17" t="s">
        <v>17</v>
      </c>
      <c r="F9" s="18" t="s">
        <v>18</v>
      </c>
      <c r="G9" s="19">
        <v>908163.27</v>
      </c>
      <c r="H9" s="19">
        <f>H10+H11+H12+H13</f>
        <v>0</v>
      </c>
      <c r="I9" s="20">
        <f>I10+I11+I12+I13</f>
        <v>0</v>
      </c>
      <c r="J9" s="20">
        <f>J10+J11+J12+J13</f>
        <v>0</v>
      </c>
      <c r="K9" s="20">
        <f>K10+K11+K12+K13</f>
        <v>0</v>
      </c>
      <c r="L9" s="41"/>
    </row>
    <row r="10" spans="1:12" ht="22.5" customHeight="1">
      <c r="A10" s="45"/>
      <c r="B10" s="45"/>
      <c r="C10" s="47"/>
      <c r="D10" s="47"/>
      <c r="E10" s="21" t="s">
        <v>19</v>
      </c>
      <c r="F10" s="5" t="s">
        <v>18</v>
      </c>
      <c r="G10" s="16">
        <v>854400</v>
      </c>
      <c r="H10" s="16">
        <v>0</v>
      </c>
      <c r="I10" s="16">
        <v>0</v>
      </c>
      <c r="J10" s="16">
        <v>0</v>
      </c>
      <c r="K10" s="16">
        <v>0</v>
      </c>
      <c r="L10" s="41"/>
    </row>
    <row r="11" spans="1:12" ht="25.5" customHeight="1">
      <c r="A11" s="45"/>
      <c r="B11" s="45"/>
      <c r="C11" s="47"/>
      <c r="D11" s="47"/>
      <c r="E11" s="21" t="s">
        <v>20</v>
      </c>
      <c r="F11" s="5" t="s">
        <v>18</v>
      </c>
      <c r="G11" s="16">
        <v>35600</v>
      </c>
      <c r="H11" s="16">
        <v>0</v>
      </c>
      <c r="I11" s="16">
        <v>0</v>
      </c>
      <c r="J11" s="16">
        <v>0</v>
      </c>
      <c r="K11" s="16">
        <v>0</v>
      </c>
      <c r="L11" s="41"/>
    </row>
    <row r="12" spans="1:12" ht="15.75" customHeight="1">
      <c r="A12" s="45"/>
      <c r="B12" s="45"/>
      <c r="C12" s="47"/>
      <c r="D12" s="47"/>
      <c r="E12" s="21" t="s">
        <v>21</v>
      </c>
      <c r="F12" s="5" t="s">
        <v>18</v>
      </c>
      <c r="G12" s="16">
        <v>18163.27</v>
      </c>
      <c r="H12" s="16">
        <v>0</v>
      </c>
      <c r="I12" s="16">
        <v>0</v>
      </c>
      <c r="J12" s="16">
        <v>0</v>
      </c>
      <c r="K12" s="16">
        <v>0</v>
      </c>
      <c r="L12" s="41"/>
    </row>
    <row r="13" spans="1:12" ht="25.5">
      <c r="A13" s="45"/>
      <c r="B13" s="45"/>
      <c r="C13" s="47"/>
      <c r="D13" s="47"/>
      <c r="E13" s="21" t="s">
        <v>22</v>
      </c>
      <c r="F13" s="5" t="s">
        <v>18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41"/>
    </row>
    <row r="14" spans="1:12">
      <c r="A14" s="56" t="s">
        <v>23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41"/>
    </row>
    <row r="15" spans="1:12">
      <c r="A15" s="45" t="s">
        <v>24</v>
      </c>
      <c r="B15" s="45" t="s">
        <v>14</v>
      </c>
      <c r="C15" s="47" t="s">
        <v>25</v>
      </c>
      <c r="D15" s="47" t="s">
        <v>26</v>
      </c>
      <c r="E15" s="17" t="s">
        <v>17</v>
      </c>
      <c r="F15" s="18" t="s">
        <v>27</v>
      </c>
      <c r="G15" s="19">
        <f>SUM(G16:G19)</f>
        <v>1061233.1499999999</v>
      </c>
      <c r="H15" s="19">
        <f>H16+H17+H18+H19</f>
        <v>1065530.1000000001</v>
      </c>
      <c r="I15" s="20">
        <f>I16+I17+I18+I19</f>
        <v>0</v>
      </c>
      <c r="J15" s="20">
        <f>J16+J17+J18+J19</f>
        <v>0</v>
      </c>
      <c r="K15" s="20">
        <f>K16+K17+K18+K19</f>
        <v>0</v>
      </c>
      <c r="L15" s="41"/>
    </row>
    <row r="16" spans="1:12" ht="25.5">
      <c r="A16" s="45"/>
      <c r="B16" s="45"/>
      <c r="C16" s="47"/>
      <c r="D16" s="47"/>
      <c r="E16" s="21" t="s">
        <v>19</v>
      </c>
      <c r="F16" s="5" t="s">
        <v>27</v>
      </c>
      <c r="G16" s="22">
        <v>0</v>
      </c>
      <c r="H16" s="22">
        <v>0</v>
      </c>
      <c r="I16" s="16">
        <v>0</v>
      </c>
      <c r="J16" s="16">
        <v>0</v>
      </c>
      <c r="K16" s="16">
        <v>0</v>
      </c>
      <c r="L16" s="41"/>
    </row>
    <row r="17" spans="1:12" ht="25.5">
      <c r="A17" s="45"/>
      <c r="B17" s="45"/>
      <c r="C17" s="47"/>
      <c r="D17" s="47"/>
      <c r="E17" s="21" t="s">
        <v>20</v>
      </c>
      <c r="F17" s="5" t="s">
        <v>27</v>
      </c>
      <c r="G17" s="16">
        <v>1000000</v>
      </c>
      <c r="H17" s="16">
        <v>1000000</v>
      </c>
      <c r="I17" s="16">
        <v>0</v>
      </c>
      <c r="J17" s="16">
        <v>0</v>
      </c>
      <c r="K17" s="16">
        <v>0</v>
      </c>
      <c r="L17" s="41"/>
    </row>
    <row r="18" spans="1:12">
      <c r="A18" s="45"/>
      <c r="B18" s="45"/>
      <c r="C18" s="47"/>
      <c r="D18" s="47"/>
      <c r="E18" s="21" t="s">
        <v>21</v>
      </c>
      <c r="F18" s="5" t="s">
        <v>27</v>
      </c>
      <c r="G18" s="16">
        <v>61233.15</v>
      </c>
      <c r="H18" s="16">
        <v>65530.1</v>
      </c>
      <c r="I18" s="16">
        <v>0</v>
      </c>
      <c r="J18" s="16">
        <v>0</v>
      </c>
      <c r="K18" s="16">
        <v>0</v>
      </c>
      <c r="L18" s="41"/>
    </row>
    <row r="19" spans="1:12" ht="25.5">
      <c r="A19" s="45"/>
      <c r="B19" s="45"/>
      <c r="C19" s="47"/>
      <c r="D19" s="47"/>
      <c r="E19" s="21" t="s">
        <v>22</v>
      </c>
      <c r="F19" s="5" t="s">
        <v>27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41"/>
    </row>
    <row r="20" spans="1:12">
      <c r="A20" s="56" t="s">
        <v>28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41"/>
    </row>
    <row r="21" spans="1:12" ht="31.5" customHeight="1">
      <c r="A21" s="45" t="s">
        <v>29</v>
      </c>
      <c r="B21" s="45" t="s">
        <v>14</v>
      </c>
      <c r="C21" s="47" t="s">
        <v>30</v>
      </c>
      <c r="D21" s="47" t="s">
        <v>26</v>
      </c>
      <c r="E21" s="17" t="s">
        <v>17</v>
      </c>
      <c r="F21" s="23" t="s">
        <v>31</v>
      </c>
      <c r="G21" s="19">
        <f>SUM(G22:G25)</f>
        <v>0</v>
      </c>
      <c r="H21" s="19">
        <f>H22+H23+H24+H25</f>
        <v>765306.12</v>
      </c>
      <c r="I21" s="20">
        <f>I22+I23+I24+I25</f>
        <v>0</v>
      </c>
      <c r="J21" s="20">
        <f>J22+J23+J24+J25</f>
        <v>0</v>
      </c>
      <c r="K21" s="20">
        <f>K22+K23+K24+K25</f>
        <v>0</v>
      </c>
      <c r="L21" s="41"/>
    </row>
    <row r="22" spans="1:12" ht="26.25" customHeight="1">
      <c r="A22" s="45"/>
      <c r="B22" s="45"/>
      <c r="C22" s="47"/>
      <c r="D22" s="47"/>
      <c r="E22" s="21" t="s">
        <v>19</v>
      </c>
      <c r="F22" s="24" t="s">
        <v>31</v>
      </c>
      <c r="G22" s="22">
        <v>0</v>
      </c>
      <c r="H22" s="22">
        <v>720000</v>
      </c>
      <c r="I22" s="16">
        <v>0</v>
      </c>
      <c r="J22" s="16">
        <v>0</v>
      </c>
      <c r="K22" s="16">
        <v>0</v>
      </c>
      <c r="L22" s="41"/>
    </row>
    <row r="23" spans="1:12" ht="24" customHeight="1">
      <c r="A23" s="45"/>
      <c r="B23" s="45"/>
      <c r="C23" s="47"/>
      <c r="D23" s="47"/>
      <c r="E23" s="21" t="s">
        <v>20</v>
      </c>
      <c r="F23" s="24" t="s">
        <v>31</v>
      </c>
      <c r="G23" s="16">
        <v>0</v>
      </c>
      <c r="H23" s="16">
        <v>30000</v>
      </c>
      <c r="I23" s="16">
        <v>0</v>
      </c>
      <c r="J23" s="16">
        <v>0</v>
      </c>
      <c r="K23" s="16">
        <v>0</v>
      </c>
      <c r="L23" s="41"/>
    </row>
    <row r="24" spans="1:12" ht="28.5" customHeight="1">
      <c r="A24" s="45"/>
      <c r="B24" s="45"/>
      <c r="C24" s="47"/>
      <c r="D24" s="47"/>
      <c r="E24" s="21" t="s">
        <v>21</v>
      </c>
      <c r="F24" s="24" t="s">
        <v>31</v>
      </c>
      <c r="G24" s="16">
        <v>0</v>
      </c>
      <c r="H24" s="16">
        <v>15306.12</v>
      </c>
      <c r="I24" s="16">
        <v>0</v>
      </c>
      <c r="J24" s="16">
        <v>0</v>
      </c>
      <c r="K24" s="16">
        <v>0</v>
      </c>
      <c r="L24" s="41"/>
    </row>
    <row r="25" spans="1:12" ht="31.5" customHeight="1">
      <c r="A25" s="45"/>
      <c r="B25" s="45"/>
      <c r="C25" s="47"/>
      <c r="D25" s="47"/>
      <c r="E25" s="21" t="s">
        <v>22</v>
      </c>
      <c r="F25" s="24" t="s">
        <v>31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41"/>
    </row>
    <row r="26" spans="1:12" ht="16.899999999999999" customHeight="1">
      <c r="A26" s="56" t="s">
        <v>32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41" t="s">
        <v>80</v>
      </c>
    </row>
    <row r="27" spans="1:12" ht="13.5" customHeight="1">
      <c r="A27" s="59" t="s">
        <v>33</v>
      </c>
      <c r="B27" s="57" t="s">
        <v>34</v>
      </c>
      <c r="C27" s="47" t="s">
        <v>15</v>
      </c>
      <c r="D27" s="47" t="s">
        <v>68</v>
      </c>
      <c r="E27" s="17" t="s">
        <v>17</v>
      </c>
      <c r="F27" s="26" t="s">
        <v>36</v>
      </c>
      <c r="G27" s="13">
        <f t="shared" ref="G27:K27" si="0">G28+G29+G30+G31</f>
        <v>222800</v>
      </c>
      <c r="H27" s="13">
        <f t="shared" si="0"/>
        <v>420100</v>
      </c>
      <c r="I27" s="13">
        <f t="shared" si="0"/>
        <v>699900</v>
      </c>
      <c r="J27" s="13">
        <f t="shared" si="0"/>
        <v>725300</v>
      </c>
      <c r="K27" s="13">
        <f t="shared" si="0"/>
        <v>747900</v>
      </c>
      <c r="L27" s="41"/>
    </row>
    <row r="28" spans="1:12" ht="24" customHeight="1">
      <c r="A28" s="59"/>
      <c r="B28" s="57"/>
      <c r="C28" s="47"/>
      <c r="D28" s="47"/>
      <c r="E28" s="21" t="s">
        <v>19</v>
      </c>
      <c r="F28" s="27" t="s">
        <v>36</v>
      </c>
      <c r="G28" s="14">
        <f t="shared" ref="G28:H29" si="1">G33+G38+G43+G48+G53+G58+G63+G68+G73+G78+G83+G88</f>
        <v>0</v>
      </c>
      <c r="H28" s="14">
        <f t="shared" si="1"/>
        <v>0</v>
      </c>
      <c r="I28" s="14">
        <v>0</v>
      </c>
      <c r="J28" s="14">
        <v>0</v>
      </c>
      <c r="K28" s="14">
        <v>0</v>
      </c>
      <c r="L28" s="41"/>
    </row>
    <row r="29" spans="1:12" ht="27.75" customHeight="1">
      <c r="A29" s="59"/>
      <c r="B29" s="57"/>
      <c r="C29" s="47"/>
      <c r="D29" s="47"/>
      <c r="E29" s="21" t="s">
        <v>20</v>
      </c>
      <c r="F29" s="27" t="s">
        <v>36</v>
      </c>
      <c r="G29" s="14">
        <f t="shared" si="1"/>
        <v>0</v>
      </c>
      <c r="H29" s="14">
        <f t="shared" si="1"/>
        <v>0</v>
      </c>
      <c r="I29" s="14">
        <v>0</v>
      </c>
      <c r="J29" s="14">
        <v>0</v>
      </c>
      <c r="K29" s="14">
        <v>0</v>
      </c>
      <c r="L29" s="41"/>
    </row>
    <row r="30" spans="1:12" ht="29.25" customHeight="1">
      <c r="A30" s="59"/>
      <c r="B30" s="57"/>
      <c r="C30" s="47"/>
      <c r="D30" s="47"/>
      <c r="E30" s="21" t="s">
        <v>21</v>
      </c>
      <c r="F30" s="27" t="s">
        <v>36</v>
      </c>
      <c r="G30" s="14">
        <f t="shared" ref="G30:K30" si="2">G35+G40+G45+G50+G55+G60+G65+G70+G75+G80+G85+G90</f>
        <v>222800</v>
      </c>
      <c r="H30" s="14">
        <f>H32+H37+H42+H47+H52+H57+H62+H67+H72+H77+H82+H87</f>
        <v>420100</v>
      </c>
      <c r="I30" s="14">
        <f t="shared" si="2"/>
        <v>699900</v>
      </c>
      <c r="J30" s="14">
        <f>J35+J40+J45+J50+J55+J60+J75+J80+J85+J90</f>
        <v>725300</v>
      </c>
      <c r="K30" s="14">
        <f t="shared" si="2"/>
        <v>747900</v>
      </c>
      <c r="L30" s="41"/>
    </row>
    <row r="31" spans="1:12" ht="27" customHeight="1">
      <c r="A31" s="59"/>
      <c r="B31" s="57"/>
      <c r="C31" s="47"/>
      <c r="D31" s="47"/>
      <c r="E31" s="21" t="s">
        <v>22</v>
      </c>
      <c r="F31" s="27" t="s">
        <v>36</v>
      </c>
      <c r="G31" s="14">
        <v>0</v>
      </c>
      <c r="H31" s="14">
        <f>H36+H41+H46+H51+H56+H61+H66+H71+H76+H81+H86+H91</f>
        <v>0</v>
      </c>
      <c r="I31" s="14">
        <v>0</v>
      </c>
      <c r="J31" s="14">
        <v>0</v>
      </c>
      <c r="K31" s="14">
        <v>0</v>
      </c>
      <c r="L31" s="41"/>
    </row>
    <row r="32" spans="1:12" ht="18" customHeight="1">
      <c r="A32" s="30" t="s">
        <v>37</v>
      </c>
      <c r="B32" s="57" t="s">
        <v>34</v>
      </c>
      <c r="C32" s="31" t="s">
        <v>38</v>
      </c>
      <c r="D32" s="31" t="s">
        <v>39</v>
      </c>
      <c r="E32" s="17" t="s">
        <v>17</v>
      </c>
      <c r="F32" s="16" t="s">
        <v>36</v>
      </c>
      <c r="G32" s="13">
        <f t="shared" ref="G32:K32" si="3">G33+G34+G35+G36</f>
        <v>18877</v>
      </c>
      <c r="H32" s="13">
        <f t="shared" si="3"/>
        <v>35600</v>
      </c>
      <c r="I32" s="13">
        <f t="shared" si="3"/>
        <v>40000</v>
      </c>
      <c r="J32" s="13">
        <f t="shared" si="3"/>
        <v>44000</v>
      </c>
      <c r="K32" s="13">
        <f t="shared" si="3"/>
        <v>47000</v>
      </c>
      <c r="L32" s="41"/>
    </row>
    <row r="33" spans="1:12" ht="18" customHeight="1">
      <c r="A33" s="30"/>
      <c r="B33" s="57"/>
      <c r="C33" s="31"/>
      <c r="D33" s="31"/>
      <c r="E33" s="21" t="s">
        <v>19</v>
      </c>
      <c r="F33" s="16" t="s">
        <v>36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41"/>
    </row>
    <row r="34" spans="1:12" ht="18" customHeight="1">
      <c r="A34" s="30"/>
      <c r="B34" s="57"/>
      <c r="C34" s="31"/>
      <c r="D34" s="31"/>
      <c r="E34" s="21" t="s">
        <v>20</v>
      </c>
      <c r="F34" s="16" t="s">
        <v>36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41"/>
    </row>
    <row r="35" spans="1:12" ht="18" customHeight="1">
      <c r="A35" s="30"/>
      <c r="B35" s="57"/>
      <c r="C35" s="31"/>
      <c r="D35" s="31"/>
      <c r="E35" s="21" t="s">
        <v>21</v>
      </c>
      <c r="F35" s="16" t="s">
        <v>36</v>
      </c>
      <c r="G35" s="14">
        <v>18877</v>
      </c>
      <c r="H35" s="14">
        <v>35600</v>
      </c>
      <c r="I35" s="14">
        <v>40000</v>
      </c>
      <c r="J35" s="14">
        <v>44000</v>
      </c>
      <c r="K35" s="14">
        <v>47000</v>
      </c>
      <c r="L35" s="41"/>
    </row>
    <row r="36" spans="1:12" ht="27" customHeight="1">
      <c r="A36" s="30"/>
      <c r="B36" s="57"/>
      <c r="C36" s="31"/>
      <c r="D36" s="31"/>
      <c r="E36" s="21" t="s">
        <v>22</v>
      </c>
      <c r="F36" s="16" t="s">
        <v>36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41"/>
    </row>
    <row r="37" spans="1:12" ht="18" customHeight="1">
      <c r="A37" s="30" t="s">
        <v>40</v>
      </c>
      <c r="B37" s="57" t="s">
        <v>34</v>
      </c>
      <c r="C37" s="31" t="s">
        <v>25</v>
      </c>
      <c r="D37" s="31" t="s">
        <v>30</v>
      </c>
      <c r="E37" s="17" t="s">
        <v>17</v>
      </c>
      <c r="F37" s="16" t="s">
        <v>36</v>
      </c>
      <c r="G37" s="13">
        <f t="shared" ref="G37:K37" si="4">G38+G39+G40+G41</f>
        <v>1633</v>
      </c>
      <c r="H37" s="13">
        <f t="shared" si="4"/>
        <v>9324</v>
      </c>
      <c r="I37" s="13">
        <f t="shared" si="4"/>
        <v>14000</v>
      </c>
      <c r="J37" s="13">
        <f t="shared" si="4"/>
        <v>17000</v>
      </c>
      <c r="K37" s="13">
        <f t="shared" si="4"/>
        <v>21000</v>
      </c>
      <c r="L37" s="41"/>
    </row>
    <row r="38" spans="1:12" ht="18" customHeight="1">
      <c r="A38" s="30"/>
      <c r="B38" s="57"/>
      <c r="C38" s="31"/>
      <c r="D38" s="31"/>
      <c r="E38" s="21" t="s">
        <v>19</v>
      </c>
      <c r="F38" s="16" t="s">
        <v>36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41"/>
    </row>
    <row r="39" spans="1:12" ht="18" customHeight="1">
      <c r="A39" s="30"/>
      <c r="B39" s="57"/>
      <c r="C39" s="31"/>
      <c r="D39" s="31"/>
      <c r="E39" s="21" t="s">
        <v>20</v>
      </c>
      <c r="F39" s="16" t="s">
        <v>36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41"/>
    </row>
    <row r="40" spans="1:12" ht="18" customHeight="1">
      <c r="A40" s="30"/>
      <c r="B40" s="57"/>
      <c r="C40" s="31"/>
      <c r="D40" s="31"/>
      <c r="E40" s="21" t="s">
        <v>21</v>
      </c>
      <c r="F40" s="16" t="s">
        <v>36</v>
      </c>
      <c r="G40" s="14">
        <v>1633</v>
      </c>
      <c r="H40" s="14">
        <v>9324</v>
      </c>
      <c r="I40" s="14">
        <v>14000</v>
      </c>
      <c r="J40" s="14">
        <v>17000</v>
      </c>
      <c r="K40" s="14">
        <v>21000</v>
      </c>
      <c r="L40" s="41"/>
    </row>
    <row r="41" spans="1:12" ht="28.15" customHeight="1">
      <c r="A41" s="30"/>
      <c r="B41" s="57"/>
      <c r="C41" s="31"/>
      <c r="D41" s="31"/>
      <c r="E41" s="21" t="s">
        <v>22</v>
      </c>
      <c r="F41" s="16" t="s">
        <v>36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41"/>
    </row>
    <row r="42" spans="1:12" ht="18" customHeight="1">
      <c r="A42" s="30" t="s">
        <v>41</v>
      </c>
      <c r="B42" s="57" t="s">
        <v>34</v>
      </c>
      <c r="C42" s="31" t="s">
        <v>25</v>
      </c>
      <c r="D42" s="31" t="s">
        <v>30</v>
      </c>
      <c r="E42" s="17" t="s">
        <v>17</v>
      </c>
      <c r="F42" s="16" t="s">
        <v>36</v>
      </c>
      <c r="G42" s="13">
        <f t="shared" ref="G42:K42" si="5">G43+G44+G45+G46</f>
        <v>12755</v>
      </c>
      <c r="H42" s="13">
        <f t="shared" si="5"/>
        <v>20300</v>
      </c>
      <c r="I42" s="13">
        <f t="shared" si="5"/>
        <v>24000</v>
      </c>
      <c r="J42" s="13">
        <f t="shared" si="5"/>
        <v>31000</v>
      </c>
      <c r="K42" s="13">
        <f t="shared" si="5"/>
        <v>35000</v>
      </c>
      <c r="L42" s="41"/>
    </row>
    <row r="43" spans="1:12" ht="18" customHeight="1">
      <c r="A43" s="30"/>
      <c r="B43" s="57"/>
      <c r="C43" s="31"/>
      <c r="D43" s="31"/>
      <c r="E43" s="21" t="s">
        <v>19</v>
      </c>
      <c r="F43" s="16" t="s">
        <v>36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41"/>
    </row>
    <row r="44" spans="1:12" ht="18" customHeight="1">
      <c r="A44" s="30"/>
      <c r="B44" s="57"/>
      <c r="C44" s="31"/>
      <c r="D44" s="31"/>
      <c r="E44" s="21" t="s">
        <v>20</v>
      </c>
      <c r="F44" s="16" t="s">
        <v>36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41"/>
    </row>
    <row r="45" spans="1:12" ht="18" customHeight="1">
      <c r="A45" s="30"/>
      <c r="B45" s="57"/>
      <c r="C45" s="31"/>
      <c r="D45" s="31"/>
      <c r="E45" s="21" t="s">
        <v>21</v>
      </c>
      <c r="F45" s="16" t="s">
        <v>36</v>
      </c>
      <c r="G45" s="14">
        <v>12755</v>
      </c>
      <c r="H45" s="14">
        <v>20300</v>
      </c>
      <c r="I45" s="14">
        <v>24000</v>
      </c>
      <c r="J45" s="14">
        <v>31000</v>
      </c>
      <c r="K45" s="14">
        <v>35000</v>
      </c>
      <c r="L45" s="41"/>
    </row>
    <row r="46" spans="1:12" ht="28.15" customHeight="1">
      <c r="A46" s="30"/>
      <c r="B46" s="57"/>
      <c r="C46" s="31"/>
      <c r="D46" s="31"/>
      <c r="E46" s="21" t="s">
        <v>22</v>
      </c>
      <c r="F46" s="16" t="s">
        <v>36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41"/>
    </row>
    <row r="47" spans="1:12" ht="18" customHeight="1">
      <c r="A47" s="30" t="s">
        <v>42</v>
      </c>
      <c r="B47" s="57" t="s">
        <v>34</v>
      </c>
      <c r="C47" s="31" t="s">
        <v>43</v>
      </c>
      <c r="D47" s="31" t="s">
        <v>44</v>
      </c>
      <c r="E47" s="17" t="s">
        <v>17</v>
      </c>
      <c r="F47" s="16" t="s">
        <v>36</v>
      </c>
      <c r="G47" s="13">
        <f t="shared" ref="G47:K47" si="6">G48+G49+G50+G51</f>
        <v>1837</v>
      </c>
      <c r="H47" s="13">
        <f t="shared" si="6"/>
        <v>2293</v>
      </c>
      <c r="I47" s="13">
        <f t="shared" si="6"/>
        <v>9000</v>
      </c>
      <c r="J47" s="13">
        <f t="shared" si="6"/>
        <v>11000</v>
      </c>
      <c r="K47" s="13">
        <f t="shared" si="6"/>
        <v>14000</v>
      </c>
      <c r="L47" s="41"/>
    </row>
    <row r="48" spans="1:12" ht="18" customHeight="1">
      <c r="A48" s="30"/>
      <c r="B48" s="57"/>
      <c r="C48" s="31"/>
      <c r="D48" s="31"/>
      <c r="E48" s="21" t="s">
        <v>19</v>
      </c>
      <c r="F48" s="16" t="s">
        <v>36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41"/>
    </row>
    <row r="49" spans="1:12" ht="18" customHeight="1">
      <c r="A49" s="30"/>
      <c r="B49" s="57"/>
      <c r="C49" s="31"/>
      <c r="D49" s="31"/>
      <c r="E49" s="21" t="s">
        <v>20</v>
      </c>
      <c r="F49" s="16" t="s">
        <v>36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41"/>
    </row>
    <row r="50" spans="1:12" ht="18" customHeight="1">
      <c r="A50" s="30"/>
      <c r="B50" s="57"/>
      <c r="C50" s="31"/>
      <c r="D50" s="31"/>
      <c r="E50" s="21" t="s">
        <v>21</v>
      </c>
      <c r="F50" s="16" t="s">
        <v>36</v>
      </c>
      <c r="G50" s="14">
        <v>1837</v>
      </c>
      <c r="H50" s="14">
        <v>2293</v>
      </c>
      <c r="I50" s="14">
        <v>9000</v>
      </c>
      <c r="J50" s="14">
        <v>11000</v>
      </c>
      <c r="K50" s="14">
        <v>14000</v>
      </c>
      <c r="L50" s="41"/>
    </row>
    <row r="51" spans="1:12" ht="28.9" customHeight="1">
      <c r="A51" s="30"/>
      <c r="B51" s="57"/>
      <c r="C51" s="31"/>
      <c r="D51" s="31"/>
      <c r="E51" s="21" t="s">
        <v>22</v>
      </c>
      <c r="F51" s="16" t="s">
        <v>36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41"/>
    </row>
    <row r="52" spans="1:12" ht="18" customHeight="1">
      <c r="A52" s="30" t="s">
        <v>45</v>
      </c>
      <c r="B52" s="57" t="s">
        <v>34</v>
      </c>
      <c r="C52" s="31" t="s">
        <v>38</v>
      </c>
      <c r="D52" s="31" t="s">
        <v>39</v>
      </c>
      <c r="E52" s="17" t="s">
        <v>17</v>
      </c>
      <c r="F52" s="16" t="s">
        <v>36</v>
      </c>
      <c r="G52" s="13">
        <f t="shared" ref="G52:K52" si="7">G53+G54+G55+G56</f>
        <v>1224</v>
      </c>
      <c r="H52" s="13">
        <f t="shared" si="7"/>
        <v>3117</v>
      </c>
      <c r="I52" s="13">
        <f t="shared" si="7"/>
        <v>6000</v>
      </c>
      <c r="J52" s="13">
        <f t="shared" si="7"/>
        <v>9000</v>
      </c>
      <c r="K52" s="13">
        <f t="shared" si="7"/>
        <v>11000</v>
      </c>
      <c r="L52" s="41"/>
    </row>
    <row r="53" spans="1:12" ht="18" customHeight="1">
      <c r="A53" s="30"/>
      <c r="B53" s="57"/>
      <c r="C53" s="31"/>
      <c r="D53" s="31"/>
      <c r="E53" s="21" t="s">
        <v>19</v>
      </c>
      <c r="F53" s="16" t="s">
        <v>36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41"/>
    </row>
    <row r="54" spans="1:12" ht="18" customHeight="1">
      <c r="A54" s="30"/>
      <c r="B54" s="57"/>
      <c r="C54" s="31"/>
      <c r="D54" s="31"/>
      <c r="E54" s="21" t="s">
        <v>20</v>
      </c>
      <c r="F54" s="16" t="s">
        <v>36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41"/>
    </row>
    <row r="55" spans="1:12" ht="18" customHeight="1">
      <c r="A55" s="30"/>
      <c r="B55" s="57"/>
      <c r="C55" s="31"/>
      <c r="D55" s="31"/>
      <c r="E55" s="21" t="s">
        <v>21</v>
      </c>
      <c r="F55" s="16" t="s">
        <v>36</v>
      </c>
      <c r="G55" s="14">
        <v>1224</v>
      </c>
      <c r="H55" s="14">
        <v>3117</v>
      </c>
      <c r="I55" s="14">
        <v>6000</v>
      </c>
      <c r="J55" s="14">
        <v>9000</v>
      </c>
      <c r="K55" s="14">
        <v>11000</v>
      </c>
      <c r="L55" s="41"/>
    </row>
    <row r="56" spans="1:12" ht="26.45" customHeight="1">
      <c r="A56" s="30"/>
      <c r="B56" s="57"/>
      <c r="C56" s="31"/>
      <c r="D56" s="31"/>
      <c r="E56" s="21" t="s">
        <v>22</v>
      </c>
      <c r="F56" s="16" t="s">
        <v>36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41"/>
    </row>
    <row r="57" spans="1:12" ht="26.45" customHeight="1">
      <c r="A57" s="30" t="s">
        <v>46</v>
      </c>
      <c r="B57" s="57" t="s">
        <v>34</v>
      </c>
      <c r="C57" s="31" t="s">
        <v>38</v>
      </c>
      <c r="D57" s="31" t="s">
        <v>39</v>
      </c>
      <c r="E57" s="17" t="s">
        <v>17</v>
      </c>
      <c r="F57" s="16" t="s">
        <v>36</v>
      </c>
      <c r="G57" s="13">
        <f>G58+G59+G61+G60</f>
        <v>5001</v>
      </c>
      <c r="H57" s="13">
        <f>H58+H59+H60+H61</f>
        <v>6366</v>
      </c>
      <c r="I57" s="13">
        <v>0</v>
      </c>
      <c r="J57" s="13">
        <v>0</v>
      </c>
      <c r="K57" s="13">
        <v>0</v>
      </c>
      <c r="L57" s="41"/>
    </row>
    <row r="58" spans="1:12" ht="26.45" customHeight="1">
      <c r="A58" s="30"/>
      <c r="B58" s="57"/>
      <c r="C58" s="31"/>
      <c r="D58" s="31"/>
      <c r="E58" s="21" t="s">
        <v>19</v>
      </c>
      <c r="F58" s="16" t="s">
        <v>36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41"/>
    </row>
    <row r="59" spans="1:12" ht="26.45" customHeight="1">
      <c r="A59" s="30"/>
      <c r="B59" s="57"/>
      <c r="C59" s="31"/>
      <c r="D59" s="31"/>
      <c r="E59" s="21" t="s">
        <v>20</v>
      </c>
      <c r="F59" s="16" t="s">
        <v>36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41"/>
    </row>
    <row r="60" spans="1:12" ht="26.45" customHeight="1">
      <c r="A60" s="30"/>
      <c r="B60" s="57"/>
      <c r="C60" s="31"/>
      <c r="D60" s="31"/>
      <c r="E60" s="21" t="s">
        <v>21</v>
      </c>
      <c r="F60" s="16" t="s">
        <v>36</v>
      </c>
      <c r="G60" s="14">
        <v>5001</v>
      </c>
      <c r="H60" s="14">
        <v>6366</v>
      </c>
      <c r="I60" s="14">
        <v>9000</v>
      </c>
      <c r="J60" s="14">
        <v>13000</v>
      </c>
      <c r="K60" s="14">
        <v>16000</v>
      </c>
      <c r="L60" s="41"/>
    </row>
    <row r="61" spans="1:12" ht="26.45" customHeight="1">
      <c r="A61" s="30"/>
      <c r="B61" s="57"/>
      <c r="C61" s="31"/>
      <c r="D61" s="31"/>
      <c r="E61" s="21" t="s">
        <v>22</v>
      </c>
      <c r="F61" s="16" t="s">
        <v>36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41"/>
    </row>
    <row r="62" spans="1:12" ht="26.45" customHeight="1">
      <c r="A62" s="30" t="s">
        <v>47</v>
      </c>
      <c r="B62" s="57" t="s">
        <v>34</v>
      </c>
      <c r="C62" s="31" t="s">
        <v>39</v>
      </c>
      <c r="D62" s="31" t="s">
        <v>39</v>
      </c>
      <c r="E62" s="17" t="s">
        <v>17</v>
      </c>
      <c r="F62" s="16" t="s">
        <v>36</v>
      </c>
      <c r="G62" s="13">
        <f t="shared" ref="G62:K62" si="8">G63+G64+G65+G66</f>
        <v>0</v>
      </c>
      <c r="H62" s="13">
        <f t="shared" si="8"/>
        <v>15000</v>
      </c>
      <c r="I62" s="13">
        <f t="shared" si="8"/>
        <v>21000</v>
      </c>
      <c r="J62" s="13">
        <f t="shared" si="8"/>
        <v>23000</v>
      </c>
      <c r="K62" s="13">
        <f t="shared" si="8"/>
        <v>27000</v>
      </c>
      <c r="L62" s="41"/>
    </row>
    <row r="63" spans="1:12" ht="26.45" customHeight="1">
      <c r="A63" s="30"/>
      <c r="B63" s="57"/>
      <c r="C63" s="31"/>
      <c r="D63" s="31"/>
      <c r="E63" s="21" t="s">
        <v>19</v>
      </c>
      <c r="F63" s="16" t="s">
        <v>36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41"/>
    </row>
    <row r="64" spans="1:12" ht="26.45" customHeight="1">
      <c r="A64" s="30"/>
      <c r="B64" s="57"/>
      <c r="C64" s="31"/>
      <c r="D64" s="31"/>
      <c r="E64" s="21" t="s">
        <v>20</v>
      </c>
      <c r="F64" s="16" t="s">
        <v>36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41"/>
    </row>
    <row r="65" spans="1:12" ht="26.45" customHeight="1">
      <c r="A65" s="30"/>
      <c r="B65" s="57"/>
      <c r="C65" s="31"/>
      <c r="D65" s="31"/>
      <c r="E65" s="21" t="s">
        <v>21</v>
      </c>
      <c r="F65" s="16" t="s">
        <v>36</v>
      </c>
      <c r="G65" s="14">
        <v>0</v>
      </c>
      <c r="H65" s="14">
        <v>15000</v>
      </c>
      <c r="I65" s="14">
        <v>21000</v>
      </c>
      <c r="J65" s="14">
        <v>23000</v>
      </c>
      <c r="K65" s="14">
        <v>27000</v>
      </c>
      <c r="L65" s="41"/>
    </row>
    <row r="66" spans="1:12" ht="26.45" customHeight="1">
      <c r="A66" s="30"/>
      <c r="B66" s="57"/>
      <c r="C66" s="31"/>
      <c r="D66" s="31"/>
      <c r="E66" s="21" t="s">
        <v>22</v>
      </c>
      <c r="F66" s="16" t="s">
        <v>36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41"/>
    </row>
    <row r="67" spans="1:12" ht="26.45" customHeight="1">
      <c r="A67" s="30" t="s">
        <v>48</v>
      </c>
      <c r="B67" s="57" t="s">
        <v>34</v>
      </c>
      <c r="C67" s="31" t="s">
        <v>39</v>
      </c>
      <c r="D67" s="31" t="s">
        <v>39</v>
      </c>
      <c r="E67" s="17" t="s">
        <v>17</v>
      </c>
      <c r="F67" s="16" t="s">
        <v>36</v>
      </c>
      <c r="G67" s="13">
        <f>G68+G69+G70+G71</f>
        <v>0</v>
      </c>
      <c r="H67" s="13">
        <f>H68+H69+H70+H71</f>
        <v>6080</v>
      </c>
      <c r="I67" s="13">
        <f>I68+I70+I71</f>
        <v>13000</v>
      </c>
      <c r="J67" s="13">
        <f>J68+J69+J70+J71</f>
        <v>14000</v>
      </c>
      <c r="K67" s="13">
        <f>K68+K70+K71</f>
        <v>14000</v>
      </c>
      <c r="L67" s="41"/>
    </row>
    <row r="68" spans="1:12" ht="26.45" customHeight="1">
      <c r="A68" s="30"/>
      <c r="B68" s="57"/>
      <c r="C68" s="31"/>
      <c r="D68" s="31"/>
      <c r="E68" s="21" t="s">
        <v>19</v>
      </c>
      <c r="F68" s="16" t="s">
        <v>36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41"/>
    </row>
    <row r="69" spans="1:12" ht="26.45" customHeight="1">
      <c r="A69" s="30"/>
      <c r="B69" s="57"/>
      <c r="C69" s="31"/>
      <c r="D69" s="31"/>
      <c r="E69" s="21" t="s">
        <v>20</v>
      </c>
      <c r="F69" s="16" t="s">
        <v>36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41"/>
    </row>
    <row r="70" spans="1:12" ht="26.45" customHeight="1">
      <c r="A70" s="30"/>
      <c r="B70" s="57"/>
      <c r="C70" s="31"/>
      <c r="D70" s="31"/>
      <c r="E70" s="21" t="s">
        <v>21</v>
      </c>
      <c r="F70" s="16" t="s">
        <v>36</v>
      </c>
      <c r="G70" s="14">
        <v>0</v>
      </c>
      <c r="H70" s="14">
        <v>6080</v>
      </c>
      <c r="I70" s="14">
        <v>13000</v>
      </c>
      <c r="J70" s="14">
        <v>14000</v>
      </c>
      <c r="K70" s="14">
        <v>14000</v>
      </c>
      <c r="L70" s="41"/>
    </row>
    <row r="71" spans="1:12" ht="26.45" customHeight="1">
      <c r="A71" s="30"/>
      <c r="B71" s="57"/>
      <c r="C71" s="31"/>
      <c r="D71" s="31"/>
      <c r="E71" s="21" t="s">
        <v>22</v>
      </c>
      <c r="F71" s="16" t="s">
        <v>36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41"/>
    </row>
    <row r="72" spans="1:12" ht="26.45" customHeight="1">
      <c r="A72" s="30" t="s">
        <v>49</v>
      </c>
      <c r="B72" s="57" t="s">
        <v>34</v>
      </c>
      <c r="C72" s="31" t="s">
        <v>38</v>
      </c>
      <c r="D72" s="31" t="s">
        <v>39</v>
      </c>
      <c r="E72" s="17" t="s">
        <v>17</v>
      </c>
      <c r="F72" s="16" t="s">
        <v>36</v>
      </c>
      <c r="G72" s="13">
        <f>G73+G74+G75+G76</f>
        <v>5000</v>
      </c>
      <c r="H72" s="13">
        <f>H73+H75+H76</f>
        <v>7800</v>
      </c>
      <c r="I72" s="13">
        <v>0</v>
      </c>
      <c r="J72" s="13">
        <v>0</v>
      </c>
      <c r="K72" s="13">
        <v>0</v>
      </c>
      <c r="L72" s="41"/>
    </row>
    <row r="73" spans="1:12" ht="26.45" customHeight="1">
      <c r="A73" s="30"/>
      <c r="B73" s="57"/>
      <c r="C73" s="31"/>
      <c r="D73" s="31"/>
      <c r="E73" s="21" t="s">
        <v>19</v>
      </c>
      <c r="F73" s="16" t="s">
        <v>36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41"/>
    </row>
    <row r="74" spans="1:12" ht="26.45" customHeight="1">
      <c r="A74" s="30"/>
      <c r="B74" s="57"/>
      <c r="C74" s="31"/>
      <c r="D74" s="31"/>
      <c r="E74" s="21" t="s">
        <v>20</v>
      </c>
      <c r="F74" s="16" t="s">
        <v>36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41"/>
    </row>
    <row r="75" spans="1:12" ht="26.45" customHeight="1">
      <c r="A75" s="30"/>
      <c r="B75" s="57"/>
      <c r="C75" s="31"/>
      <c r="D75" s="31"/>
      <c r="E75" s="21" t="s">
        <v>21</v>
      </c>
      <c r="F75" s="16" t="s">
        <v>36</v>
      </c>
      <c r="G75" s="14">
        <v>5000</v>
      </c>
      <c r="H75" s="14">
        <v>7800</v>
      </c>
      <c r="I75" s="14">
        <v>14000</v>
      </c>
      <c r="J75" s="14">
        <v>17000</v>
      </c>
      <c r="K75" s="14">
        <v>17000</v>
      </c>
      <c r="L75" s="41"/>
    </row>
    <row r="76" spans="1:12" ht="26.45" customHeight="1">
      <c r="A76" s="30"/>
      <c r="B76" s="57"/>
      <c r="C76" s="31"/>
      <c r="D76" s="31"/>
      <c r="E76" s="21" t="s">
        <v>22</v>
      </c>
      <c r="F76" s="16" t="s">
        <v>36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41"/>
    </row>
    <row r="77" spans="1:12" ht="18" customHeight="1">
      <c r="A77" s="30" t="s">
        <v>50</v>
      </c>
      <c r="B77" s="57" t="s">
        <v>34</v>
      </c>
      <c r="C77" s="31" t="s">
        <v>51</v>
      </c>
      <c r="D77" s="31" t="s">
        <v>52</v>
      </c>
      <c r="E77" s="17" t="s">
        <v>17</v>
      </c>
      <c r="F77" s="16" t="s">
        <v>36</v>
      </c>
      <c r="G77" s="13">
        <f t="shared" ref="G77:K77" si="9">G78+G79+G80+G81</f>
        <v>1224</v>
      </c>
      <c r="H77" s="13">
        <f t="shared" si="9"/>
        <v>2220</v>
      </c>
      <c r="I77" s="13">
        <f t="shared" si="9"/>
        <v>5500</v>
      </c>
      <c r="J77" s="13">
        <f t="shared" si="9"/>
        <v>7000</v>
      </c>
      <c r="K77" s="13">
        <f t="shared" si="9"/>
        <v>7000</v>
      </c>
      <c r="L77" s="41"/>
    </row>
    <row r="78" spans="1:12" ht="18" customHeight="1">
      <c r="A78" s="30"/>
      <c r="B78" s="57"/>
      <c r="C78" s="31"/>
      <c r="D78" s="31"/>
      <c r="E78" s="21" t="s">
        <v>19</v>
      </c>
      <c r="F78" s="16" t="s">
        <v>36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41"/>
    </row>
    <row r="79" spans="1:12" ht="18" customHeight="1">
      <c r="A79" s="30"/>
      <c r="B79" s="57"/>
      <c r="C79" s="31"/>
      <c r="D79" s="31"/>
      <c r="E79" s="21" t="s">
        <v>20</v>
      </c>
      <c r="F79" s="16" t="s">
        <v>36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41"/>
    </row>
    <row r="80" spans="1:12" ht="18" customHeight="1">
      <c r="A80" s="30"/>
      <c r="B80" s="57"/>
      <c r="C80" s="31"/>
      <c r="D80" s="31"/>
      <c r="E80" s="21" t="s">
        <v>21</v>
      </c>
      <c r="F80" s="16" t="s">
        <v>36</v>
      </c>
      <c r="G80" s="14">
        <v>1224</v>
      </c>
      <c r="H80" s="14">
        <v>2220</v>
      </c>
      <c r="I80" s="14">
        <v>5500</v>
      </c>
      <c r="J80" s="14">
        <v>7000</v>
      </c>
      <c r="K80" s="14">
        <v>7000</v>
      </c>
      <c r="L80" s="41"/>
    </row>
    <row r="81" spans="1:17" ht="27.6" customHeight="1">
      <c r="A81" s="30"/>
      <c r="B81" s="57"/>
      <c r="C81" s="31"/>
      <c r="D81" s="31"/>
      <c r="E81" s="21" t="s">
        <v>22</v>
      </c>
      <c r="F81" s="16" t="s">
        <v>36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41"/>
    </row>
    <row r="82" spans="1:17" ht="18" customHeight="1">
      <c r="A82" s="30" t="s">
        <v>53</v>
      </c>
      <c r="B82" s="57" t="s">
        <v>34</v>
      </c>
      <c r="C82" s="31" t="s">
        <v>54</v>
      </c>
      <c r="D82" s="31" t="s">
        <v>26</v>
      </c>
      <c r="E82" s="17" t="s">
        <v>17</v>
      </c>
      <c r="F82" s="16" t="s">
        <v>36</v>
      </c>
      <c r="G82" s="13">
        <f t="shared" ref="G82:K82" si="10">G83+G84+G85+G86</f>
        <v>2449</v>
      </c>
      <c r="H82" s="13">
        <f t="shared" si="10"/>
        <v>32000</v>
      </c>
      <c r="I82" s="13">
        <f t="shared" si="10"/>
        <v>35500</v>
      </c>
      <c r="J82" s="13">
        <f t="shared" si="10"/>
        <v>37000</v>
      </c>
      <c r="K82" s="13">
        <f t="shared" si="10"/>
        <v>37000</v>
      </c>
      <c r="L82" s="41"/>
    </row>
    <row r="83" spans="1:17" ht="18" customHeight="1">
      <c r="A83" s="30"/>
      <c r="B83" s="57"/>
      <c r="C83" s="31"/>
      <c r="D83" s="31"/>
      <c r="E83" s="21" t="s">
        <v>19</v>
      </c>
      <c r="F83" s="16" t="s">
        <v>36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41"/>
    </row>
    <row r="84" spans="1:17" ht="18" customHeight="1">
      <c r="A84" s="30"/>
      <c r="B84" s="57"/>
      <c r="C84" s="31"/>
      <c r="D84" s="31"/>
      <c r="E84" s="21" t="s">
        <v>20</v>
      </c>
      <c r="F84" s="16" t="s">
        <v>36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41"/>
    </row>
    <row r="85" spans="1:17" ht="18" customHeight="1">
      <c r="A85" s="30"/>
      <c r="B85" s="57"/>
      <c r="C85" s="31"/>
      <c r="D85" s="31"/>
      <c r="E85" s="21" t="s">
        <v>21</v>
      </c>
      <c r="F85" s="16" t="s">
        <v>36</v>
      </c>
      <c r="G85" s="14">
        <v>2449</v>
      </c>
      <c r="H85" s="14">
        <v>32000</v>
      </c>
      <c r="I85" s="14">
        <v>35500</v>
      </c>
      <c r="J85" s="14">
        <v>37000</v>
      </c>
      <c r="K85" s="14">
        <v>37000</v>
      </c>
      <c r="L85" s="41"/>
      <c r="N85" s="9"/>
      <c r="O85" s="9"/>
      <c r="P85" s="9"/>
      <c r="Q85" s="9"/>
    </row>
    <row r="86" spans="1:17" ht="26.45" customHeight="1">
      <c r="A86" s="30"/>
      <c r="B86" s="57"/>
      <c r="C86" s="31"/>
      <c r="D86" s="31"/>
      <c r="E86" s="21" t="s">
        <v>22</v>
      </c>
      <c r="F86" s="16" t="s">
        <v>36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41"/>
      <c r="N86" s="9"/>
      <c r="O86" s="9"/>
      <c r="P86" s="9"/>
      <c r="Q86" s="9"/>
    </row>
    <row r="87" spans="1:17" ht="21" customHeight="1">
      <c r="A87" s="57" t="s">
        <v>55</v>
      </c>
      <c r="B87" s="57" t="s">
        <v>34</v>
      </c>
      <c r="C87" s="51" t="s">
        <v>15</v>
      </c>
      <c r="D87" s="51" t="s">
        <v>35</v>
      </c>
      <c r="E87" s="28" t="s">
        <v>17</v>
      </c>
      <c r="F87" s="27" t="s">
        <v>36</v>
      </c>
      <c r="G87" s="29">
        <f t="shared" ref="G87:K87" si="11">G88+G89+G90+G91</f>
        <v>172800</v>
      </c>
      <c r="H87" s="29">
        <f t="shared" si="11"/>
        <v>280000</v>
      </c>
      <c r="I87" s="29">
        <f t="shared" si="11"/>
        <v>508900</v>
      </c>
      <c r="J87" s="29">
        <f t="shared" si="11"/>
        <v>539300</v>
      </c>
      <c r="K87" s="29">
        <f t="shared" si="11"/>
        <v>501900</v>
      </c>
      <c r="L87" s="41"/>
      <c r="N87" s="9"/>
      <c r="O87" s="10"/>
      <c r="P87" s="10"/>
      <c r="Q87" s="9"/>
    </row>
    <row r="88" spans="1:17" ht="18.600000000000001" customHeight="1">
      <c r="A88" s="57"/>
      <c r="B88" s="57"/>
      <c r="C88" s="51"/>
      <c r="D88" s="51"/>
      <c r="E88" s="25" t="s">
        <v>19</v>
      </c>
      <c r="F88" s="27" t="s">
        <v>36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41"/>
      <c r="N88" s="9"/>
      <c r="O88" s="9"/>
      <c r="P88" s="9"/>
      <c r="Q88" s="9"/>
    </row>
    <row r="89" spans="1:17" ht="18" customHeight="1">
      <c r="A89" s="57"/>
      <c r="B89" s="57"/>
      <c r="C89" s="51"/>
      <c r="D89" s="51"/>
      <c r="E89" s="25" t="s">
        <v>20</v>
      </c>
      <c r="F89" s="27" t="s">
        <v>36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41"/>
      <c r="N89" s="9"/>
      <c r="O89" s="9"/>
      <c r="P89" s="9"/>
      <c r="Q89" s="9"/>
    </row>
    <row r="90" spans="1:17" ht="19.899999999999999" customHeight="1">
      <c r="A90" s="57"/>
      <c r="B90" s="57"/>
      <c r="C90" s="51"/>
      <c r="D90" s="51"/>
      <c r="E90" s="25" t="s">
        <v>21</v>
      </c>
      <c r="F90" s="27" t="s">
        <v>36</v>
      </c>
      <c r="G90" s="12">
        <v>172800</v>
      </c>
      <c r="H90" s="12">
        <v>280000</v>
      </c>
      <c r="I90" s="14">
        <v>508900</v>
      </c>
      <c r="J90" s="12">
        <v>539300</v>
      </c>
      <c r="K90" s="12">
        <v>501900</v>
      </c>
      <c r="L90" s="41"/>
      <c r="N90" s="9"/>
      <c r="O90" s="10"/>
      <c r="P90" s="10"/>
      <c r="Q90" s="9"/>
    </row>
    <row r="91" spans="1:17" ht="26.45" customHeight="1">
      <c r="A91" s="57"/>
      <c r="B91" s="57"/>
      <c r="C91" s="51"/>
      <c r="D91" s="51"/>
      <c r="E91" s="25" t="s">
        <v>22</v>
      </c>
      <c r="F91" s="27" t="s">
        <v>36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41"/>
      <c r="N91" s="9"/>
      <c r="O91" s="9"/>
      <c r="P91" s="9"/>
      <c r="Q91" s="9"/>
    </row>
    <row r="92" spans="1:17" ht="12.75" customHeight="1">
      <c r="A92" s="56" t="s">
        <v>33</v>
      </c>
      <c r="B92" s="30" t="s">
        <v>56</v>
      </c>
      <c r="C92" s="47" t="s">
        <v>57</v>
      </c>
      <c r="D92" s="47" t="s">
        <v>68</v>
      </c>
      <c r="E92" s="17" t="s">
        <v>17</v>
      </c>
      <c r="F92" s="26" t="s">
        <v>36</v>
      </c>
      <c r="G92" s="29">
        <f t="shared" ref="G92:K92" si="12">G93+G94+G95+G96</f>
        <v>0</v>
      </c>
      <c r="H92" s="13">
        <f t="shared" si="12"/>
        <v>455207.33999999997</v>
      </c>
      <c r="I92" s="13">
        <f t="shared" si="12"/>
        <v>2113100</v>
      </c>
      <c r="J92" s="13">
        <f t="shared" si="12"/>
        <v>1830000</v>
      </c>
      <c r="K92" s="13">
        <f t="shared" si="12"/>
        <v>1830000</v>
      </c>
      <c r="L92" s="41"/>
      <c r="N92" s="9"/>
      <c r="O92" s="9"/>
      <c r="P92" s="9"/>
      <c r="Q92" s="9"/>
    </row>
    <row r="93" spans="1:17" ht="23.25" customHeight="1">
      <c r="A93" s="56"/>
      <c r="B93" s="30"/>
      <c r="C93" s="47"/>
      <c r="D93" s="47"/>
      <c r="E93" s="21" t="s">
        <v>19</v>
      </c>
      <c r="F93" s="16" t="s">
        <v>36</v>
      </c>
      <c r="G93" s="14">
        <v>0</v>
      </c>
      <c r="H93" s="14">
        <f>H103+H108+H113+H118</f>
        <v>0</v>
      </c>
      <c r="I93" s="14">
        <v>0</v>
      </c>
      <c r="J93" s="14">
        <v>0</v>
      </c>
      <c r="K93" s="14">
        <v>0</v>
      </c>
      <c r="L93" s="41"/>
      <c r="N93" s="9"/>
      <c r="O93" s="9"/>
      <c r="P93" s="9"/>
      <c r="Q93" s="9"/>
    </row>
    <row r="94" spans="1:17" ht="23.25" customHeight="1">
      <c r="A94" s="56"/>
      <c r="B94" s="30"/>
      <c r="C94" s="47"/>
      <c r="D94" s="47"/>
      <c r="E94" s="21" t="s">
        <v>20</v>
      </c>
      <c r="F94" s="16" t="s">
        <v>36</v>
      </c>
      <c r="G94" s="14">
        <v>0</v>
      </c>
      <c r="H94" s="14">
        <f>H104+H109+H114+H119</f>
        <v>0</v>
      </c>
      <c r="I94" s="14">
        <v>0</v>
      </c>
      <c r="J94" s="14">
        <v>0</v>
      </c>
      <c r="K94" s="14">
        <v>0</v>
      </c>
      <c r="L94" s="41"/>
      <c r="N94" s="9"/>
      <c r="O94" s="9"/>
      <c r="P94" s="9"/>
      <c r="Q94" s="9"/>
    </row>
    <row r="95" spans="1:17" ht="15" customHeight="1">
      <c r="A95" s="56"/>
      <c r="B95" s="30"/>
      <c r="C95" s="47"/>
      <c r="D95" s="47"/>
      <c r="E95" s="21" t="s">
        <v>21</v>
      </c>
      <c r="F95" s="16" t="s">
        <v>36</v>
      </c>
      <c r="G95" s="14">
        <f>G102+G107+G112+G117</f>
        <v>0</v>
      </c>
      <c r="H95" s="14">
        <f>H97+H102+H107+H112+H117+H122</f>
        <v>455207.33999999997</v>
      </c>
      <c r="I95" s="14">
        <f t="shared" ref="I95:K95" si="13">I100+I105+I110+I115+I120+I125</f>
        <v>2113100</v>
      </c>
      <c r="J95" s="14">
        <f t="shared" si="13"/>
        <v>1830000</v>
      </c>
      <c r="K95" s="14">
        <f t="shared" si="13"/>
        <v>1830000</v>
      </c>
      <c r="L95" s="41"/>
      <c r="N95" s="9"/>
      <c r="O95" s="9"/>
      <c r="P95" s="9"/>
      <c r="Q95" s="9"/>
    </row>
    <row r="96" spans="1:17" ht="24" customHeight="1">
      <c r="A96" s="56"/>
      <c r="B96" s="30"/>
      <c r="C96" s="47"/>
      <c r="D96" s="47"/>
      <c r="E96" s="21" t="s">
        <v>22</v>
      </c>
      <c r="F96" s="16" t="s">
        <v>36</v>
      </c>
      <c r="G96" s="14">
        <v>0</v>
      </c>
      <c r="H96" s="14">
        <f>H106+H111+H116+H121</f>
        <v>0</v>
      </c>
      <c r="I96" s="14">
        <v>0</v>
      </c>
      <c r="J96" s="14">
        <v>0</v>
      </c>
      <c r="K96" s="14">
        <v>0</v>
      </c>
      <c r="L96" s="41"/>
      <c r="N96" s="9"/>
      <c r="O96" s="9"/>
      <c r="P96" s="9"/>
      <c r="Q96" s="9"/>
    </row>
    <row r="97" spans="1:17" ht="26.45" customHeight="1">
      <c r="A97" s="30" t="s">
        <v>37</v>
      </c>
      <c r="B97" s="30" t="s">
        <v>56</v>
      </c>
      <c r="C97" s="31" t="s">
        <v>39</v>
      </c>
      <c r="D97" s="31" t="s">
        <v>39</v>
      </c>
      <c r="E97" s="17" t="s">
        <v>17</v>
      </c>
      <c r="F97" s="16" t="s">
        <v>36</v>
      </c>
      <c r="G97" s="19">
        <f>G98+G99+G100+G101</f>
        <v>0</v>
      </c>
      <c r="H97" s="19">
        <f>H98+H99+H100+H101</f>
        <v>19207</v>
      </c>
      <c r="I97" s="19">
        <v>90000</v>
      </c>
      <c r="J97" s="19">
        <v>90000</v>
      </c>
      <c r="K97" s="19">
        <v>90000</v>
      </c>
      <c r="L97" s="41"/>
      <c r="N97" s="9"/>
      <c r="O97" s="9"/>
      <c r="P97" s="9"/>
      <c r="Q97" s="9"/>
    </row>
    <row r="98" spans="1:17" ht="26.45" customHeight="1">
      <c r="A98" s="30"/>
      <c r="B98" s="30"/>
      <c r="C98" s="31"/>
      <c r="D98" s="31"/>
      <c r="E98" s="21" t="s">
        <v>19</v>
      </c>
      <c r="F98" s="16" t="s">
        <v>36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41"/>
      <c r="N98" s="9"/>
      <c r="O98" s="9"/>
      <c r="P98" s="9"/>
      <c r="Q98" s="9"/>
    </row>
    <row r="99" spans="1:17" ht="26.45" customHeight="1">
      <c r="A99" s="30"/>
      <c r="B99" s="30"/>
      <c r="C99" s="31"/>
      <c r="D99" s="31"/>
      <c r="E99" s="21" t="s">
        <v>20</v>
      </c>
      <c r="F99" s="16" t="s">
        <v>36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41"/>
      <c r="N99" s="9"/>
      <c r="O99" s="9"/>
      <c r="P99" s="9"/>
      <c r="Q99" s="9"/>
    </row>
    <row r="100" spans="1:17" ht="26.45" customHeight="1">
      <c r="A100" s="30"/>
      <c r="B100" s="30"/>
      <c r="C100" s="31"/>
      <c r="D100" s="31"/>
      <c r="E100" s="21" t="s">
        <v>21</v>
      </c>
      <c r="F100" s="16" t="s">
        <v>36</v>
      </c>
      <c r="G100" s="16">
        <v>0</v>
      </c>
      <c r="H100" s="16">
        <v>19207</v>
      </c>
      <c r="I100" s="16">
        <v>400000</v>
      </c>
      <c r="J100" s="16">
        <v>300000</v>
      </c>
      <c r="K100" s="16">
        <v>300000</v>
      </c>
      <c r="L100" s="41"/>
      <c r="N100" s="9"/>
      <c r="O100" s="9"/>
      <c r="P100" s="9"/>
      <c r="Q100" s="9"/>
    </row>
    <row r="101" spans="1:17" ht="26.45" customHeight="1">
      <c r="A101" s="30"/>
      <c r="B101" s="30"/>
      <c r="C101" s="31"/>
      <c r="D101" s="31"/>
      <c r="E101" s="21" t="s">
        <v>22</v>
      </c>
      <c r="F101" s="16" t="s">
        <v>36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41"/>
      <c r="N101" s="9"/>
      <c r="O101" s="9"/>
      <c r="P101" s="9"/>
      <c r="Q101" s="9"/>
    </row>
    <row r="102" spans="1:17" ht="26.45" customHeight="1">
      <c r="A102" s="30" t="s">
        <v>41</v>
      </c>
      <c r="B102" s="30" t="s">
        <v>56</v>
      </c>
      <c r="C102" s="31" t="s">
        <v>30</v>
      </c>
      <c r="D102" s="31" t="s">
        <v>30</v>
      </c>
      <c r="E102" s="17" t="s">
        <v>17</v>
      </c>
      <c r="F102" s="16" t="s">
        <v>36</v>
      </c>
      <c r="G102" s="26">
        <f>G103+G104+G105+G106</f>
        <v>0</v>
      </c>
      <c r="H102" s="19">
        <f>H103+H104+H105+H106</f>
        <v>195500</v>
      </c>
      <c r="I102" s="19">
        <f t="shared" ref="I102:K102" si="14">I105</f>
        <v>593000</v>
      </c>
      <c r="J102" s="19">
        <f t="shared" si="14"/>
        <v>509900</v>
      </c>
      <c r="K102" s="19">
        <f t="shared" si="14"/>
        <v>509900</v>
      </c>
      <c r="L102" s="41"/>
      <c r="N102" s="9"/>
      <c r="O102" s="9"/>
      <c r="P102" s="9"/>
      <c r="Q102" s="9"/>
    </row>
    <row r="103" spans="1:17" ht="26.45" customHeight="1">
      <c r="A103" s="30"/>
      <c r="B103" s="30"/>
      <c r="C103" s="31"/>
      <c r="D103" s="31"/>
      <c r="E103" s="21" t="s">
        <v>19</v>
      </c>
      <c r="F103" s="16" t="s">
        <v>36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41"/>
      <c r="N103" s="9"/>
      <c r="O103" s="9"/>
      <c r="P103" s="9"/>
      <c r="Q103" s="9"/>
    </row>
    <row r="104" spans="1:17" ht="26.45" customHeight="1">
      <c r="A104" s="30"/>
      <c r="B104" s="30"/>
      <c r="C104" s="31"/>
      <c r="D104" s="31"/>
      <c r="E104" s="21" t="s">
        <v>20</v>
      </c>
      <c r="F104" s="16" t="s">
        <v>36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41"/>
      <c r="N104" s="9"/>
      <c r="O104" s="9"/>
      <c r="P104" s="9"/>
      <c r="Q104" s="9"/>
    </row>
    <row r="105" spans="1:17" ht="26.45" customHeight="1">
      <c r="A105" s="30"/>
      <c r="B105" s="30"/>
      <c r="C105" s="31"/>
      <c r="D105" s="31"/>
      <c r="E105" s="21" t="s">
        <v>21</v>
      </c>
      <c r="F105" s="16" t="s">
        <v>36</v>
      </c>
      <c r="G105" s="16">
        <v>0</v>
      </c>
      <c r="H105" s="16">
        <v>195500</v>
      </c>
      <c r="I105" s="16">
        <v>593000</v>
      </c>
      <c r="J105" s="16">
        <v>509900</v>
      </c>
      <c r="K105" s="16">
        <v>509900</v>
      </c>
      <c r="L105" s="41"/>
      <c r="N105" s="9"/>
      <c r="O105" s="9"/>
      <c r="P105" s="9"/>
      <c r="Q105" s="9"/>
    </row>
    <row r="106" spans="1:17" ht="26.45" customHeight="1">
      <c r="A106" s="30"/>
      <c r="B106" s="30"/>
      <c r="C106" s="31"/>
      <c r="D106" s="31"/>
      <c r="E106" s="21" t="s">
        <v>22</v>
      </c>
      <c r="F106" s="16" t="s">
        <v>36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41"/>
      <c r="N106" s="9"/>
      <c r="O106" s="9"/>
      <c r="P106" s="9"/>
      <c r="Q106" s="9"/>
    </row>
    <row r="107" spans="1:17" ht="26.45" customHeight="1">
      <c r="A107" s="30" t="s">
        <v>40</v>
      </c>
      <c r="B107" s="30" t="s">
        <v>56</v>
      </c>
      <c r="C107" s="31" t="s">
        <v>30</v>
      </c>
      <c r="D107" s="31" t="s">
        <v>30</v>
      </c>
      <c r="E107" s="17" t="s">
        <v>17</v>
      </c>
      <c r="F107" s="16" t="s">
        <v>36</v>
      </c>
      <c r="G107" s="19">
        <f t="shared" ref="G107:K107" si="15">G108+G109+G110+G111</f>
        <v>0</v>
      </c>
      <c r="H107" s="19">
        <f t="shared" si="15"/>
        <v>169000</v>
      </c>
      <c r="I107" s="19">
        <f t="shared" si="15"/>
        <v>393100</v>
      </c>
      <c r="J107" s="19">
        <f t="shared" si="15"/>
        <v>393100</v>
      </c>
      <c r="K107" s="19">
        <f t="shared" si="15"/>
        <v>393100</v>
      </c>
      <c r="L107" s="41"/>
      <c r="N107" s="9"/>
      <c r="O107" s="9"/>
      <c r="P107" s="9"/>
      <c r="Q107" s="9"/>
    </row>
    <row r="108" spans="1:17" ht="26.45" customHeight="1">
      <c r="A108" s="30"/>
      <c r="B108" s="30"/>
      <c r="C108" s="31"/>
      <c r="D108" s="31"/>
      <c r="E108" s="21" t="s">
        <v>19</v>
      </c>
      <c r="F108" s="16" t="s">
        <v>36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41"/>
      <c r="N108" s="9"/>
      <c r="O108" s="9"/>
      <c r="P108" s="9"/>
      <c r="Q108" s="9"/>
    </row>
    <row r="109" spans="1:17" ht="26.45" customHeight="1">
      <c r="A109" s="30"/>
      <c r="B109" s="30"/>
      <c r="C109" s="31"/>
      <c r="D109" s="31"/>
      <c r="E109" s="21" t="s">
        <v>20</v>
      </c>
      <c r="F109" s="16" t="s">
        <v>36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41"/>
      <c r="N109" s="9"/>
      <c r="O109" s="9"/>
      <c r="P109" s="9"/>
      <c r="Q109" s="9"/>
    </row>
    <row r="110" spans="1:17" ht="26.45" customHeight="1">
      <c r="A110" s="30"/>
      <c r="B110" s="30"/>
      <c r="C110" s="31"/>
      <c r="D110" s="31"/>
      <c r="E110" s="21" t="s">
        <v>21</v>
      </c>
      <c r="F110" s="16" t="s">
        <v>36</v>
      </c>
      <c r="G110" s="16">
        <v>0</v>
      </c>
      <c r="H110" s="16">
        <v>169000</v>
      </c>
      <c r="I110" s="16">
        <v>393100</v>
      </c>
      <c r="J110" s="16">
        <v>393100</v>
      </c>
      <c r="K110" s="16">
        <v>393100</v>
      </c>
      <c r="L110" s="41"/>
      <c r="N110" s="9"/>
      <c r="O110" s="9"/>
      <c r="P110" s="9"/>
      <c r="Q110" s="9"/>
    </row>
    <row r="111" spans="1:17" ht="26.45" customHeight="1">
      <c r="A111" s="30"/>
      <c r="B111" s="30"/>
      <c r="C111" s="31"/>
      <c r="D111" s="31"/>
      <c r="E111" s="21" t="s">
        <v>22</v>
      </c>
      <c r="F111" s="16" t="s">
        <v>36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41"/>
      <c r="N111" s="9"/>
      <c r="O111" s="9"/>
      <c r="P111" s="9"/>
      <c r="Q111" s="9"/>
    </row>
    <row r="112" spans="1:17" ht="26.45" customHeight="1">
      <c r="A112" s="30" t="s">
        <v>42</v>
      </c>
      <c r="B112" s="30" t="s">
        <v>56</v>
      </c>
      <c r="C112" s="31" t="s">
        <v>58</v>
      </c>
      <c r="D112" s="31" t="s">
        <v>44</v>
      </c>
      <c r="E112" s="17" t="s">
        <v>17</v>
      </c>
      <c r="F112" s="16" t="s">
        <v>36</v>
      </c>
      <c r="G112" s="19">
        <f t="shared" ref="G112:K112" si="16">G113+G114+G115+G116</f>
        <v>0</v>
      </c>
      <c r="H112" s="19">
        <f t="shared" si="16"/>
        <v>40500.339999999997</v>
      </c>
      <c r="I112" s="19">
        <f t="shared" si="16"/>
        <v>340000</v>
      </c>
      <c r="J112" s="19">
        <f t="shared" si="16"/>
        <v>340000</v>
      </c>
      <c r="K112" s="19">
        <f t="shared" si="16"/>
        <v>340000</v>
      </c>
      <c r="L112" s="41"/>
      <c r="N112" s="9"/>
      <c r="O112" s="9"/>
      <c r="P112" s="9"/>
      <c r="Q112" s="9"/>
    </row>
    <row r="113" spans="1:17" ht="26.45" customHeight="1">
      <c r="A113" s="30"/>
      <c r="B113" s="30"/>
      <c r="C113" s="31"/>
      <c r="D113" s="31"/>
      <c r="E113" s="21" t="s">
        <v>19</v>
      </c>
      <c r="F113" s="16" t="s">
        <v>36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41"/>
      <c r="N113" s="9"/>
      <c r="O113" s="9"/>
      <c r="P113" s="9"/>
      <c r="Q113" s="9"/>
    </row>
    <row r="114" spans="1:17" ht="26.45" customHeight="1">
      <c r="A114" s="30"/>
      <c r="B114" s="30"/>
      <c r="C114" s="31"/>
      <c r="D114" s="31"/>
      <c r="E114" s="21" t="s">
        <v>20</v>
      </c>
      <c r="F114" s="16" t="s">
        <v>36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41"/>
      <c r="N114" s="9"/>
      <c r="O114" s="9"/>
      <c r="P114" s="9"/>
      <c r="Q114" s="9"/>
    </row>
    <row r="115" spans="1:17" ht="26.45" customHeight="1">
      <c r="A115" s="30"/>
      <c r="B115" s="30"/>
      <c r="C115" s="31"/>
      <c r="D115" s="31"/>
      <c r="E115" s="21" t="s">
        <v>21</v>
      </c>
      <c r="F115" s="16" t="s">
        <v>36</v>
      </c>
      <c r="G115" s="16">
        <v>0</v>
      </c>
      <c r="H115" s="16">
        <v>40500.339999999997</v>
      </c>
      <c r="I115" s="16">
        <v>340000</v>
      </c>
      <c r="J115" s="16">
        <v>340000</v>
      </c>
      <c r="K115" s="16">
        <v>340000</v>
      </c>
      <c r="L115" s="41"/>
      <c r="N115" s="9"/>
      <c r="O115" s="9"/>
      <c r="P115" s="9"/>
      <c r="Q115" s="9"/>
    </row>
    <row r="116" spans="1:17" ht="26.45" customHeight="1">
      <c r="A116" s="30"/>
      <c r="B116" s="30"/>
      <c r="C116" s="31"/>
      <c r="D116" s="31"/>
      <c r="E116" s="21" t="s">
        <v>22</v>
      </c>
      <c r="F116" s="16" t="s">
        <v>36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41"/>
      <c r="N116" s="9"/>
      <c r="O116" s="9"/>
      <c r="P116" s="9"/>
      <c r="Q116" s="9"/>
    </row>
    <row r="117" spans="1:17" ht="26.45" customHeight="1">
      <c r="A117" s="30" t="s">
        <v>59</v>
      </c>
      <c r="B117" s="30" t="s">
        <v>60</v>
      </c>
      <c r="C117" s="31" t="s">
        <v>61</v>
      </c>
      <c r="D117" s="31" t="s">
        <v>26</v>
      </c>
      <c r="E117" s="17" t="s">
        <v>17</v>
      </c>
      <c r="F117" s="16" t="s">
        <v>36</v>
      </c>
      <c r="G117" s="19">
        <f t="shared" ref="G117:K117" si="17">G118+G119+G120+G121</f>
        <v>0</v>
      </c>
      <c r="H117" s="19">
        <f t="shared" si="17"/>
        <v>11000</v>
      </c>
      <c r="I117" s="19">
        <f t="shared" si="17"/>
        <v>87000</v>
      </c>
      <c r="J117" s="19">
        <f t="shared" si="17"/>
        <v>87000</v>
      </c>
      <c r="K117" s="19">
        <f t="shared" si="17"/>
        <v>87000</v>
      </c>
      <c r="L117" s="41"/>
      <c r="N117" s="9"/>
      <c r="O117" s="9"/>
      <c r="P117" s="9"/>
      <c r="Q117" s="9"/>
    </row>
    <row r="118" spans="1:17" ht="26.45" customHeight="1">
      <c r="A118" s="30"/>
      <c r="B118" s="30"/>
      <c r="C118" s="31"/>
      <c r="D118" s="31"/>
      <c r="E118" s="21" t="s">
        <v>19</v>
      </c>
      <c r="F118" s="16" t="s">
        <v>36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41"/>
      <c r="N118" s="9"/>
      <c r="O118" s="9"/>
      <c r="P118" s="9"/>
      <c r="Q118" s="9"/>
    </row>
    <row r="119" spans="1:17" ht="26.45" customHeight="1">
      <c r="A119" s="30"/>
      <c r="B119" s="30"/>
      <c r="C119" s="31"/>
      <c r="D119" s="31"/>
      <c r="E119" s="21" t="s">
        <v>20</v>
      </c>
      <c r="F119" s="16" t="s">
        <v>36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41"/>
      <c r="N119" s="9"/>
      <c r="O119" s="9"/>
      <c r="P119" s="9"/>
      <c r="Q119" s="9"/>
    </row>
    <row r="120" spans="1:17" ht="26.45" customHeight="1">
      <c r="A120" s="30"/>
      <c r="B120" s="30"/>
      <c r="C120" s="31"/>
      <c r="D120" s="31"/>
      <c r="E120" s="21" t="s">
        <v>21</v>
      </c>
      <c r="F120" s="16" t="s">
        <v>36</v>
      </c>
      <c r="G120" s="16">
        <v>0</v>
      </c>
      <c r="H120" s="16">
        <v>11000</v>
      </c>
      <c r="I120" s="16">
        <v>87000</v>
      </c>
      <c r="J120" s="16">
        <v>87000</v>
      </c>
      <c r="K120" s="16">
        <v>87000</v>
      </c>
      <c r="L120" s="41"/>
      <c r="N120" s="9"/>
      <c r="O120" s="9"/>
      <c r="P120" s="9"/>
      <c r="Q120" s="9"/>
    </row>
    <row r="121" spans="1:17" ht="26.45" customHeight="1">
      <c r="A121" s="30"/>
      <c r="B121" s="30"/>
      <c r="C121" s="31"/>
      <c r="D121" s="31"/>
      <c r="E121" s="21" t="s">
        <v>22</v>
      </c>
      <c r="F121" s="16" t="s">
        <v>36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41"/>
      <c r="N121" s="9"/>
      <c r="O121" s="9"/>
      <c r="P121" s="9"/>
      <c r="Q121" s="9"/>
    </row>
    <row r="122" spans="1:17" ht="26.45" customHeight="1">
      <c r="A122" s="30" t="s">
        <v>53</v>
      </c>
      <c r="B122" s="30" t="s">
        <v>60</v>
      </c>
      <c r="C122" s="31" t="s">
        <v>61</v>
      </c>
      <c r="D122" s="31" t="s">
        <v>26</v>
      </c>
      <c r="E122" s="17" t="s">
        <v>17</v>
      </c>
      <c r="F122" s="16" t="s">
        <v>36</v>
      </c>
      <c r="G122" s="19">
        <f t="shared" ref="G122:K122" si="18">G123+G124+G125+G126</f>
        <v>0</v>
      </c>
      <c r="H122" s="19">
        <f t="shared" si="18"/>
        <v>20000</v>
      </c>
      <c r="I122" s="19">
        <f t="shared" si="18"/>
        <v>300000</v>
      </c>
      <c r="J122" s="19">
        <f t="shared" si="18"/>
        <v>200000</v>
      </c>
      <c r="K122" s="19">
        <f t="shared" si="18"/>
        <v>200000</v>
      </c>
      <c r="L122" s="41"/>
      <c r="N122" s="9"/>
      <c r="O122" s="9"/>
      <c r="P122" s="9"/>
      <c r="Q122" s="9"/>
    </row>
    <row r="123" spans="1:17" ht="26.45" customHeight="1">
      <c r="A123" s="30"/>
      <c r="B123" s="30"/>
      <c r="C123" s="31"/>
      <c r="D123" s="31"/>
      <c r="E123" s="21" t="s">
        <v>19</v>
      </c>
      <c r="F123" s="16" t="s">
        <v>36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41"/>
      <c r="N123" s="9"/>
      <c r="O123" s="9"/>
      <c r="P123" s="9"/>
      <c r="Q123" s="9"/>
    </row>
    <row r="124" spans="1:17" ht="26.45" customHeight="1">
      <c r="A124" s="30"/>
      <c r="B124" s="30"/>
      <c r="C124" s="31"/>
      <c r="D124" s="31"/>
      <c r="E124" s="21" t="s">
        <v>20</v>
      </c>
      <c r="F124" s="16" t="s">
        <v>36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41"/>
      <c r="N124" s="9"/>
      <c r="O124" s="9"/>
      <c r="P124" s="9"/>
      <c r="Q124" s="9"/>
    </row>
    <row r="125" spans="1:17" ht="26.45" customHeight="1">
      <c r="A125" s="30"/>
      <c r="B125" s="30"/>
      <c r="C125" s="31"/>
      <c r="D125" s="31"/>
      <c r="E125" s="21" t="s">
        <v>21</v>
      </c>
      <c r="F125" s="16" t="s">
        <v>36</v>
      </c>
      <c r="G125" s="16">
        <v>0</v>
      </c>
      <c r="H125" s="16">
        <v>20000</v>
      </c>
      <c r="I125" s="16">
        <v>300000</v>
      </c>
      <c r="J125" s="16">
        <v>200000</v>
      </c>
      <c r="K125" s="16">
        <v>200000</v>
      </c>
      <c r="L125" s="41"/>
      <c r="N125" s="9"/>
      <c r="O125" s="9"/>
      <c r="P125" s="9"/>
      <c r="Q125" s="9"/>
    </row>
    <row r="126" spans="1:17" ht="26.45" customHeight="1">
      <c r="A126" s="30"/>
      <c r="B126" s="30"/>
      <c r="C126" s="31"/>
      <c r="D126" s="31"/>
      <c r="E126" s="21" t="s">
        <v>22</v>
      </c>
      <c r="F126" s="16" t="s">
        <v>36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41"/>
      <c r="N126" s="9"/>
      <c r="O126" s="9"/>
      <c r="P126" s="9"/>
      <c r="Q126" s="9"/>
    </row>
    <row r="127" spans="1:17" ht="16.899999999999999" customHeight="1">
      <c r="A127" s="52" t="s">
        <v>62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4"/>
      <c r="L127" s="35" t="s">
        <v>79</v>
      </c>
      <c r="N127" s="9"/>
      <c r="O127" s="9"/>
      <c r="P127" s="9"/>
      <c r="Q127" s="9"/>
    </row>
    <row r="128" spans="1:17" ht="18" customHeight="1">
      <c r="A128" s="30" t="s">
        <v>63</v>
      </c>
      <c r="B128" s="30" t="s">
        <v>64</v>
      </c>
      <c r="C128" s="31" t="s">
        <v>15</v>
      </c>
      <c r="D128" s="31" t="s">
        <v>68</v>
      </c>
      <c r="E128" s="17" t="s">
        <v>17</v>
      </c>
      <c r="F128" s="19" t="s">
        <v>65</v>
      </c>
      <c r="G128" s="19">
        <f t="shared" ref="G128:K128" si="19">G129+G130+G131+G132</f>
        <v>158400</v>
      </c>
      <c r="H128" s="19">
        <f t="shared" si="19"/>
        <v>288000</v>
      </c>
      <c r="I128" s="19">
        <f t="shared" si="19"/>
        <v>288000</v>
      </c>
      <c r="J128" s="19">
        <f t="shared" si="19"/>
        <v>288000</v>
      </c>
      <c r="K128" s="19">
        <f t="shared" si="19"/>
        <v>288000</v>
      </c>
      <c r="L128" s="36"/>
    </row>
    <row r="129" spans="1:14" ht="27" customHeight="1">
      <c r="A129" s="30"/>
      <c r="B129" s="30"/>
      <c r="C129" s="31"/>
      <c r="D129" s="31"/>
      <c r="E129" s="21" t="s">
        <v>19</v>
      </c>
      <c r="F129" s="16" t="s">
        <v>65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36"/>
    </row>
    <row r="130" spans="1:14" ht="21" customHeight="1">
      <c r="A130" s="30"/>
      <c r="B130" s="30"/>
      <c r="C130" s="31"/>
      <c r="D130" s="31"/>
      <c r="E130" s="21" t="s">
        <v>20</v>
      </c>
      <c r="F130" s="16" t="s">
        <v>65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36"/>
    </row>
    <row r="131" spans="1:14" ht="18" customHeight="1">
      <c r="A131" s="30"/>
      <c r="B131" s="30"/>
      <c r="C131" s="31"/>
      <c r="D131" s="31"/>
      <c r="E131" s="21" t="s">
        <v>21</v>
      </c>
      <c r="F131" s="16" t="s">
        <v>65</v>
      </c>
      <c r="G131" s="16">
        <v>158400</v>
      </c>
      <c r="H131" s="16">
        <v>288000</v>
      </c>
      <c r="I131" s="16">
        <v>288000</v>
      </c>
      <c r="J131" s="16">
        <v>288000</v>
      </c>
      <c r="K131" s="16">
        <v>288000</v>
      </c>
      <c r="L131" s="36"/>
    </row>
    <row r="132" spans="1:14" ht="42.75" customHeight="1">
      <c r="A132" s="30"/>
      <c r="B132" s="30"/>
      <c r="C132" s="31"/>
      <c r="D132" s="31"/>
      <c r="E132" s="21" t="s">
        <v>22</v>
      </c>
      <c r="F132" s="16" t="s">
        <v>65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37"/>
    </row>
    <row r="133" spans="1:14" s="1" customFormat="1" ht="15.6" customHeight="1">
      <c r="A133" s="48" t="s">
        <v>66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50"/>
      <c r="L133" s="32" t="s">
        <v>78</v>
      </c>
    </row>
    <row r="134" spans="1:14" ht="18" customHeight="1">
      <c r="A134" s="55" t="s">
        <v>67</v>
      </c>
      <c r="B134" s="55" t="s">
        <v>91</v>
      </c>
      <c r="C134" s="31" t="s">
        <v>15</v>
      </c>
      <c r="D134" s="31" t="s">
        <v>68</v>
      </c>
      <c r="E134" s="17" t="s">
        <v>17</v>
      </c>
      <c r="F134" s="16" t="s">
        <v>69</v>
      </c>
      <c r="G134" s="13">
        <f>G135+G136+G137+G139</f>
        <v>25457755.43</v>
      </c>
      <c r="H134" s="13">
        <f>H135+H136+H137+H139</f>
        <v>28362615.390000001</v>
      </c>
      <c r="I134" s="13">
        <f>I135+I136+I137+I139</f>
        <v>34048200</v>
      </c>
      <c r="J134" s="13">
        <f>J135+J136+J137+J139</f>
        <v>36088200</v>
      </c>
      <c r="K134" s="13">
        <f>K135+K136+K137+K139</f>
        <v>37461000</v>
      </c>
      <c r="L134" s="33"/>
    </row>
    <row r="135" spans="1:14" ht="22.5" customHeight="1">
      <c r="A135" s="55"/>
      <c r="B135" s="55"/>
      <c r="C135" s="31"/>
      <c r="D135" s="31"/>
      <c r="E135" s="21" t="s">
        <v>19</v>
      </c>
      <c r="F135" s="16" t="s">
        <v>69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33"/>
    </row>
    <row r="136" spans="1:14" ht="26.25" customHeight="1">
      <c r="A136" s="55"/>
      <c r="B136" s="55"/>
      <c r="C136" s="31"/>
      <c r="D136" s="31"/>
      <c r="E136" s="21" t="s">
        <v>20</v>
      </c>
      <c r="F136" s="16" t="s">
        <v>69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33"/>
    </row>
    <row r="137" spans="1:14" ht="18.75" customHeight="1">
      <c r="A137" s="55"/>
      <c r="B137" s="55"/>
      <c r="C137" s="31"/>
      <c r="D137" s="31"/>
      <c r="E137" s="30" t="s">
        <v>77</v>
      </c>
      <c r="F137" s="46" t="s">
        <v>69</v>
      </c>
      <c r="G137" s="14">
        <v>25457755.43</v>
      </c>
      <c r="H137" s="14">
        <v>28362615.390000001</v>
      </c>
      <c r="I137" s="14">
        <v>34048200</v>
      </c>
      <c r="J137" s="14">
        <v>36088200</v>
      </c>
      <c r="K137" s="14">
        <v>37461000</v>
      </c>
      <c r="L137" s="33"/>
      <c r="M137" s="42"/>
      <c r="N137" s="11"/>
    </row>
    <row r="138" spans="1:14" ht="56.25" customHeight="1">
      <c r="A138" s="55"/>
      <c r="B138" s="55"/>
      <c r="C138" s="31"/>
      <c r="D138" s="31"/>
      <c r="E138" s="30"/>
      <c r="F138" s="46"/>
      <c r="G138" s="14">
        <v>912000</v>
      </c>
      <c r="H138" s="14">
        <v>0</v>
      </c>
      <c r="I138" s="14">
        <v>0</v>
      </c>
      <c r="J138" s="14">
        <v>0</v>
      </c>
      <c r="K138" s="14">
        <v>0</v>
      </c>
      <c r="L138" s="33"/>
      <c r="M138" s="42"/>
      <c r="N138" s="11"/>
    </row>
    <row r="139" spans="1:14" ht="24.75" customHeight="1">
      <c r="A139" s="55"/>
      <c r="B139" s="55"/>
      <c r="C139" s="31"/>
      <c r="D139" s="31"/>
      <c r="E139" s="21" t="s">
        <v>22</v>
      </c>
      <c r="F139" s="16" t="s">
        <v>69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33"/>
      <c r="M139" s="42"/>
    </row>
    <row r="140" spans="1:14" ht="19.5" customHeight="1">
      <c r="A140" s="30" t="s">
        <v>70</v>
      </c>
      <c r="B140" s="30" t="s">
        <v>92</v>
      </c>
      <c r="C140" s="31" t="s">
        <v>15</v>
      </c>
      <c r="D140" s="31" t="s">
        <v>83</v>
      </c>
      <c r="E140" s="17" t="s">
        <v>17</v>
      </c>
      <c r="F140" s="16" t="s">
        <v>71</v>
      </c>
      <c r="G140" s="13">
        <f>SUM(G141:G144)</f>
        <v>7145819.6100000003</v>
      </c>
      <c r="H140" s="13">
        <f t="shared" ref="H140:K140" si="20">H141+H142+H143+H144</f>
        <v>5691110</v>
      </c>
      <c r="I140" s="13">
        <f t="shared" si="20"/>
        <v>10761676.529999999</v>
      </c>
      <c r="J140" s="13">
        <f t="shared" si="20"/>
        <v>0</v>
      </c>
      <c r="K140" s="13">
        <f t="shared" si="20"/>
        <v>0</v>
      </c>
      <c r="L140" s="33"/>
    </row>
    <row r="141" spans="1:14" ht="23.25" customHeight="1">
      <c r="A141" s="30"/>
      <c r="B141" s="30"/>
      <c r="C141" s="31"/>
      <c r="D141" s="31"/>
      <c r="E141" s="21" t="s">
        <v>19</v>
      </c>
      <c r="F141" s="16" t="s">
        <v>71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33"/>
    </row>
    <row r="142" spans="1:14" ht="25.5" customHeight="1">
      <c r="A142" s="30"/>
      <c r="B142" s="30"/>
      <c r="C142" s="31"/>
      <c r="D142" s="31"/>
      <c r="E142" s="21" t="s">
        <v>20</v>
      </c>
      <c r="F142" s="16" t="s">
        <v>71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33"/>
    </row>
    <row r="143" spans="1:14" ht="14.25" customHeight="1">
      <c r="A143" s="30"/>
      <c r="B143" s="30"/>
      <c r="C143" s="31"/>
      <c r="D143" s="31"/>
      <c r="E143" s="21" t="s">
        <v>21</v>
      </c>
      <c r="F143" s="16" t="s">
        <v>71</v>
      </c>
      <c r="G143" s="14">
        <v>7145819.6100000003</v>
      </c>
      <c r="H143" s="14">
        <v>5691110</v>
      </c>
      <c r="I143" s="14">
        <v>10761676.529999999</v>
      </c>
      <c r="J143" s="14">
        <v>0</v>
      </c>
      <c r="K143" s="14">
        <v>0</v>
      </c>
      <c r="L143" s="33"/>
      <c r="N143" s="43"/>
    </row>
    <row r="144" spans="1:14" ht="29.45" customHeight="1">
      <c r="A144" s="30"/>
      <c r="B144" s="30"/>
      <c r="C144" s="31"/>
      <c r="D144" s="31"/>
      <c r="E144" s="21" t="s">
        <v>22</v>
      </c>
      <c r="F144" s="16" t="s">
        <v>71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33"/>
      <c r="N144" s="44"/>
    </row>
    <row r="145" spans="1:14" ht="14.25" customHeight="1">
      <c r="A145" s="30" t="s">
        <v>70</v>
      </c>
      <c r="B145" s="30" t="s">
        <v>34</v>
      </c>
      <c r="C145" s="31" t="s">
        <v>15</v>
      </c>
      <c r="D145" s="31" t="s">
        <v>83</v>
      </c>
      <c r="E145" s="17" t="s">
        <v>17</v>
      </c>
      <c r="F145" s="16" t="s">
        <v>71</v>
      </c>
      <c r="G145" s="13">
        <f>SUM(G146:G149)</f>
        <v>7145819.6100000003</v>
      </c>
      <c r="H145" s="13">
        <f t="shared" ref="H145:K145" si="21">H146+H147+H148+H149</f>
        <v>5691110</v>
      </c>
      <c r="I145" s="13">
        <f t="shared" si="21"/>
        <v>1577400</v>
      </c>
      <c r="J145" s="13">
        <f t="shared" si="21"/>
        <v>0</v>
      </c>
      <c r="K145" s="13">
        <f t="shared" si="21"/>
        <v>0</v>
      </c>
      <c r="L145" s="33"/>
      <c r="N145" s="15"/>
    </row>
    <row r="146" spans="1:14" ht="24.75" customHeight="1">
      <c r="A146" s="30"/>
      <c r="B146" s="30"/>
      <c r="C146" s="31"/>
      <c r="D146" s="31"/>
      <c r="E146" s="21" t="s">
        <v>19</v>
      </c>
      <c r="F146" s="16" t="s">
        <v>71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33"/>
      <c r="N146" s="15"/>
    </row>
    <row r="147" spans="1:14" ht="24" customHeight="1">
      <c r="A147" s="30"/>
      <c r="B147" s="30"/>
      <c r="C147" s="31"/>
      <c r="D147" s="31"/>
      <c r="E147" s="21" t="s">
        <v>20</v>
      </c>
      <c r="F147" s="16" t="s">
        <v>71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33"/>
      <c r="N147" s="15"/>
    </row>
    <row r="148" spans="1:14" ht="13.5" customHeight="1">
      <c r="A148" s="30"/>
      <c r="B148" s="30"/>
      <c r="C148" s="31"/>
      <c r="D148" s="31"/>
      <c r="E148" s="21" t="s">
        <v>21</v>
      </c>
      <c r="F148" s="16" t="s">
        <v>71</v>
      </c>
      <c r="G148" s="14">
        <v>7145819.6100000003</v>
      </c>
      <c r="H148" s="14">
        <v>5691110</v>
      </c>
      <c r="I148" s="14">
        <v>1577400</v>
      </c>
      <c r="J148" s="14">
        <v>0</v>
      </c>
      <c r="K148" s="14">
        <v>0</v>
      </c>
      <c r="L148" s="33"/>
      <c r="N148" s="15"/>
    </row>
    <row r="149" spans="1:14" ht="29.45" customHeight="1">
      <c r="A149" s="30"/>
      <c r="B149" s="30"/>
      <c r="C149" s="31"/>
      <c r="D149" s="31"/>
      <c r="E149" s="21" t="s">
        <v>22</v>
      </c>
      <c r="F149" s="16" t="s">
        <v>71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34"/>
      <c r="N149" s="15"/>
    </row>
    <row r="150" spans="1:14" ht="13.5" customHeight="1">
      <c r="A150" s="30" t="s">
        <v>72</v>
      </c>
      <c r="B150" s="30" t="s">
        <v>34</v>
      </c>
      <c r="C150" s="31" t="s">
        <v>84</v>
      </c>
      <c r="D150" s="31" t="s">
        <v>68</v>
      </c>
      <c r="E150" s="17" t="s">
        <v>17</v>
      </c>
      <c r="F150" s="16" t="s">
        <v>73</v>
      </c>
      <c r="G150" s="19">
        <f>SUM(G151:G154)</f>
        <v>0</v>
      </c>
      <c r="H150" s="19">
        <f t="shared" ref="H150:K150" si="22">H151+H152+H153+H154</f>
        <v>0</v>
      </c>
      <c r="I150" s="19">
        <f t="shared" si="22"/>
        <v>31700</v>
      </c>
      <c r="J150" s="19">
        <f t="shared" si="22"/>
        <v>31700</v>
      </c>
      <c r="K150" s="19">
        <f t="shared" si="22"/>
        <v>31700</v>
      </c>
      <c r="L150" s="38" t="s">
        <v>82</v>
      </c>
    </row>
    <row r="151" spans="1:14" ht="23.25" customHeight="1">
      <c r="A151" s="30"/>
      <c r="B151" s="30"/>
      <c r="C151" s="31"/>
      <c r="D151" s="31"/>
      <c r="E151" s="21" t="s">
        <v>19</v>
      </c>
      <c r="F151" s="16" t="s">
        <v>73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39"/>
    </row>
    <row r="152" spans="1:14" ht="24" customHeight="1">
      <c r="A152" s="30"/>
      <c r="B152" s="30"/>
      <c r="C152" s="31"/>
      <c r="D152" s="31"/>
      <c r="E152" s="21" t="s">
        <v>20</v>
      </c>
      <c r="F152" s="16" t="s">
        <v>73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39"/>
    </row>
    <row r="153" spans="1:14" ht="22.15" customHeight="1">
      <c r="A153" s="30"/>
      <c r="B153" s="30"/>
      <c r="C153" s="31"/>
      <c r="D153" s="31"/>
      <c r="E153" s="21" t="s">
        <v>21</v>
      </c>
      <c r="F153" s="16" t="s">
        <v>73</v>
      </c>
      <c r="G153" s="16">
        <v>0</v>
      </c>
      <c r="H153" s="16">
        <v>0</v>
      </c>
      <c r="I153" s="16">
        <v>31700</v>
      </c>
      <c r="J153" s="16">
        <v>31700</v>
      </c>
      <c r="K153" s="16">
        <v>31700</v>
      </c>
      <c r="L153" s="39"/>
    </row>
    <row r="154" spans="1:14" ht="22.5" customHeight="1">
      <c r="A154" s="30"/>
      <c r="B154" s="30"/>
      <c r="C154" s="31"/>
      <c r="D154" s="31"/>
      <c r="E154" s="21" t="s">
        <v>22</v>
      </c>
      <c r="F154" s="16" t="s">
        <v>73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40"/>
    </row>
    <row r="155" spans="1:14" ht="13.5" customHeight="1">
      <c r="A155" s="56" t="s">
        <v>74</v>
      </c>
      <c r="B155" s="30" t="s">
        <v>75</v>
      </c>
      <c r="C155" s="30" t="s">
        <v>75</v>
      </c>
      <c r="D155" s="30" t="s">
        <v>75</v>
      </c>
      <c r="E155" s="17" t="s">
        <v>17</v>
      </c>
      <c r="F155" s="16" t="s">
        <v>75</v>
      </c>
      <c r="G155" s="13">
        <f t="shared" ref="G155:K155" si="23">G156+G157+G158+G160</f>
        <v>34954171.459999993</v>
      </c>
      <c r="H155" s="13">
        <f t="shared" si="23"/>
        <v>37047868.950000003</v>
      </c>
      <c r="I155" s="13">
        <f t="shared" si="23"/>
        <v>49519976.530000001</v>
      </c>
      <c r="J155" s="13">
        <f t="shared" si="23"/>
        <v>38963200</v>
      </c>
      <c r="K155" s="13">
        <f t="shared" si="23"/>
        <v>40358600</v>
      </c>
      <c r="L155" s="41" t="s">
        <v>75</v>
      </c>
    </row>
    <row r="156" spans="1:14" ht="22.5" customHeight="1">
      <c r="A156" s="56"/>
      <c r="B156" s="30"/>
      <c r="C156" s="30"/>
      <c r="D156" s="30"/>
      <c r="E156" s="17" t="s">
        <v>19</v>
      </c>
      <c r="F156" s="16" t="s">
        <v>75</v>
      </c>
      <c r="G156" s="13">
        <f>G33+G38+G43+G48+G53+G78+G83+G88+G129+G135+G141+G73+G58+G10+G28+G16+G22</f>
        <v>854400</v>
      </c>
      <c r="H156" s="13">
        <f>H141+H135+H129+H28+H22+H10+H16</f>
        <v>720000</v>
      </c>
      <c r="I156" s="13">
        <f>I141+I135+I129+I10</f>
        <v>0</v>
      </c>
      <c r="J156" s="13">
        <f>J33+J38+J43+J48+J53+J78+J83+J88+J129+J135+J141+J73+J58</f>
        <v>0</v>
      </c>
      <c r="K156" s="13">
        <f>K33+K38+K43+K48+K53+K78+K83+K88+K129+K135+K141+K73+K58</f>
        <v>0</v>
      </c>
      <c r="L156" s="41"/>
    </row>
    <row r="157" spans="1:14" ht="21.75" customHeight="1">
      <c r="A157" s="56"/>
      <c r="B157" s="30"/>
      <c r="C157" s="30"/>
      <c r="D157" s="30"/>
      <c r="E157" s="17" t="s">
        <v>20</v>
      </c>
      <c r="F157" s="16" t="s">
        <v>75</v>
      </c>
      <c r="G157" s="13">
        <f>G34+G39+G44+G49+G54+G79+G84+G89+G130+G136+G142+G59+G74+G11+G29+G17+G23</f>
        <v>1035600</v>
      </c>
      <c r="H157" s="13">
        <f>H142+H136+H130+H29+H23+H11+H17</f>
        <v>1030000</v>
      </c>
      <c r="I157" s="13">
        <f>I142+I130+I29+I23+I17+I11</f>
        <v>0</v>
      </c>
      <c r="J157" s="13">
        <f>J34+J39+J44+J49+J54+J79+J84+J89+J130+J136+J142+J74+J59</f>
        <v>0</v>
      </c>
      <c r="K157" s="13">
        <f>K34+K39+K44+K49+K54+K79+K84+K89+K130+K136+K142+K74+K59</f>
        <v>0</v>
      </c>
      <c r="L157" s="41"/>
    </row>
    <row r="158" spans="1:14" ht="27" customHeight="1">
      <c r="A158" s="56"/>
      <c r="B158" s="30"/>
      <c r="C158" s="30"/>
      <c r="D158" s="30"/>
      <c r="E158" s="30" t="s">
        <v>77</v>
      </c>
      <c r="F158" s="46" t="s">
        <v>75</v>
      </c>
      <c r="G158" s="13">
        <f>G131+G137+G143+G12+G30+G18+G24</f>
        <v>33064171.459999997</v>
      </c>
      <c r="H158" s="13">
        <f>H143+H137+H131+H95+H30+H24+H12+H18</f>
        <v>35297868.950000003</v>
      </c>
      <c r="I158" s="13">
        <f>I12+I18+I24+I30+I95+I131+I137+I143+I148+I153</f>
        <v>49519976.530000001</v>
      </c>
      <c r="J158" s="13">
        <f>J12+J18+J24+J30+J95+J131+J137+J143+J153</f>
        <v>38963200</v>
      </c>
      <c r="K158" s="13">
        <f>K12+K18+K24+K30+K95+K131+K137+K143+K153</f>
        <v>40358600</v>
      </c>
      <c r="L158" s="41"/>
    </row>
    <row r="159" spans="1:14" ht="48.75" customHeight="1">
      <c r="A159" s="56"/>
      <c r="B159" s="30"/>
      <c r="C159" s="30"/>
      <c r="D159" s="30"/>
      <c r="E159" s="30"/>
      <c r="F159" s="46"/>
      <c r="G159" s="13">
        <f>SUM(G138)</f>
        <v>912000</v>
      </c>
      <c r="H159" s="13">
        <f t="shared" ref="H159:K159" si="24">H138</f>
        <v>0</v>
      </c>
      <c r="I159" s="13">
        <v>0</v>
      </c>
      <c r="J159" s="13">
        <f t="shared" si="24"/>
        <v>0</v>
      </c>
      <c r="K159" s="13">
        <f t="shared" si="24"/>
        <v>0</v>
      </c>
      <c r="L159" s="41"/>
    </row>
    <row r="160" spans="1:14" ht="27.6" customHeight="1">
      <c r="A160" s="56"/>
      <c r="B160" s="30"/>
      <c r="C160" s="30"/>
      <c r="D160" s="30"/>
      <c r="E160" s="17" t="s">
        <v>22</v>
      </c>
      <c r="F160" s="16" t="s">
        <v>75</v>
      </c>
      <c r="G160" s="13">
        <f>G36+G41+G46+G51+G56+G81+G86+G91+G132+G139+G144+G61+G76</f>
        <v>0</v>
      </c>
      <c r="H160" s="13">
        <f>H144+H139+H132+H31+H25+H19+H13</f>
        <v>0</v>
      </c>
      <c r="I160" s="13">
        <f>I36+I41+I46+I51+I56+I81+I86+I91+I132+I139+I144+I76+G61</f>
        <v>0</v>
      </c>
      <c r="J160" s="13">
        <f>J36+J41+J46+J51+J56+J81+J86+J91+J132+J139+J144+J76+J61</f>
        <v>0</v>
      </c>
      <c r="K160" s="13">
        <f>K36+K41+K46+K51+K56+K81+K86+K91+K132+K139+K144+K76+K61</f>
        <v>0</v>
      </c>
      <c r="L160" s="41"/>
    </row>
    <row r="161" spans="1:12">
      <c r="F161" s="3"/>
    </row>
    <row r="162" spans="1:12" ht="26.45" customHeight="1">
      <c r="A162" s="58" t="s">
        <v>76</v>
      </c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</row>
    <row r="163" spans="1:12">
      <c r="F163" s="3"/>
    </row>
    <row r="164" spans="1:12">
      <c r="F164" s="3"/>
    </row>
    <row r="165" spans="1:12">
      <c r="F165" s="3"/>
    </row>
    <row r="166" spans="1:12">
      <c r="F166" s="3"/>
    </row>
    <row r="167" spans="1:12">
      <c r="F167" s="3"/>
    </row>
    <row r="168" spans="1:12">
      <c r="F168" s="3"/>
    </row>
    <row r="169" spans="1:12">
      <c r="F169" s="3"/>
    </row>
    <row r="170" spans="1:12">
      <c r="F170" s="3"/>
    </row>
    <row r="171" spans="1:12">
      <c r="F171" s="3"/>
    </row>
    <row r="172" spans="1:12">
      <c r="F172" s="3"/>
    </row>
    <row r="173" spans="1:12">
      <c r="F173" s="3"/>
    </row>
    <row r="174" spans="1:12">
      <c r="F174" s="3"/>
    </row>
    <row r="175" spans="1:12">
      <c r="F175" s="3"/>
    </row>
    <row r="176" spans="1:12">
      <c r="F176" s="3"/>
    </row>
    <row r="177" spans="6:6">
      <c r="F177" s="3"/>
    </row>
    <row r="178" spans="6:6">
      <c r="F178" s="3"/>
    </row>
    <row r="179" spans="6:6">
      <c r="F179" s="3"/>
    </row>
    <row r="180" spans="6:6">
      <c r="F180" s="3"/>
    </row>
    <row r="181" spans="6:6">
      <c r="F181" s="3"/>
    </row>
    <row r="182" spans="6:6">
      <c r="F182" s="3"/>
    </row>
    <row r="183" spans="6:6">
      <c r="F183" s="3"/>
    </row>
    <row r="184" spans="6:6">
      <c r="F184" s="3"/>
    </row>
    <row r="185" spans="6:6">
      <c r="F185" s="3"/>
    </row>
  </sheetData>
  <mergeCells count="145">
    <mergeCell ref="E5:E6"/>
    <mergeCell ref="A117:A121"/>
    <mergeCell ref="J2:L2"/>
    <mergeCell ref="A3:L3"/>
    <mergeCell ref="A4:L4"/>
    <mergeCell ref="C5:D5"/>
    <mergeCell ref="G5:K5"/>
    <mergeCell ref="A8:K8"/>
    <mergeCell ref="A14:K14"/>
    <mergeCell ref="A20:K20"/>
    <mergeCell ref="A26:K26"/>
    <mergeCell ref="L5:L6"/>
    <mergeCell ref="L8:L25"/>
    <mergeCell ref="L26:L126"/>
    <mergeCell ref="A122:A126"/>
    <mergeCell ref="B102:B106"/>
    <mergeCell ref="B107:B111"/>
    <mergeCell ref="B112:B116"/>
    <mergeCell ref="B117:B121"/>
    <mergeCell ref="B122:B126"/>
    <mergeCell ref="C102:C106"/>
    <mergeCell ref="C107:C111"/>
    <mergeCell ref="C112:C116"/>
    <mergeCell ref="C117:C121"/>
    <mergeCell ref="C122:C126"/>
    <mergeCell ref="B97:B101"/>
    <mergeCell ref="A162:L162"/>
    <mergeCell ref="A5:A6"/>
    <mergeCell ref="A9:A13"/>
    <mergeCell ref="A15:A19"/>
    <mergeCell ref="A21:A25"/>
    <mergeCell ref="A27:A31"/>
    <mergeCell ref="A32:A36"/>
    <mergeCell ref="A37:A41"/>
    <mergeCell ref="A42:A46"/>
    <mergeCell ref="A47:A51"/>
    <mergeCell ref="A52:A56"/>
    <mergeCell ref="A57:A61"/>
    <mergeCell ref="A62:A66"/>
    <mergeCell ref="A67:A71"/>
    <mergeCell ref="A72:A76"/>
    <mergeCell ref="A77:A81"/>
    <mergeCell ref="A82:A86"/>
    <mergeCell ref="A87:A91"/>
    <mergeCell ref="A92:A96"/>
    <mergeCell ref="A97:A101"/>
    <mergeCell ref="A102:A106"/>
    <mergeCell ref="A107:A111"/>
    <mergeCell ref="A112:A116"/>
    <mergeCell ref="C97:C101"/>
    <mergeCell ref="A128:A132"/>
    <mergeCell ref="A134:A139"/>
    <mergeCell ref="A140:A144"/>
    <mergeCell ref="A150:A154"/>
    <mergeCell ref="A155:A160"/>
    <mergeCell ref="B5:B6"/>
    <mergeCell ref="B9:B13"/>
    <mergeCell ref="B15:B19"/>
    <mergeCell ref="B21:B25"/>
    <mergeCell ref="B27:B31"/>
    <mergeCell ref="B32:B36"/>
    <mergeCell ref="B37:B41"/>
    <mergeCell ref="B42:B46"/>
    <mergeCell ref="B47:B51"/>
    <mergeCell ref="B52:B56"/>
    <mergeCell ref="B57:B61"/>
    <mergeCell ref="B62:B66"/>
    <mergeCell ref="B67:B71"/>
    <mergeCell ref="B72:B76"/>
    <mergeCell ref="B77:B81"/>
    <mergeCell ref="B82:B86"/>
    <mergeCell ref="B87:B91"/>
    <mergeCell ref="B92:B96"/>
    <mergeCell ref="D87:D91"/>
    <mergeCell ref="B128:B132"/>
    <mergeCell ref="A127:K127"/>
    <mergeCell ref="B134:B139"/>
    <mergeCell ref="B140:B144"/>
    <mergeCell ref="B150:B154"/>
    <mergeCell ref="B155:B160"/>
    <mergeCell ref="C9:C13"/>
    <mergeCell ref="C15:C19"/>
    <mergeCell ref="C21:C25"/>
    <mergeCell ref="C27:C31"/>
    <mergeCell ref="C32:C36"/>
    <mergeCell ref="C37:C41"/>
    <mergeCell ref="C42:C46"/>
    <mergeCell ref="C47:C51"/>
    <mergeCell ref="C52:C56"/>
    <mergeCell ref="C57:C61"/>
    <mergeCell ref="C62:C66"/>
    <mergeCell ref="C67:C71"/>
    <mergeCell ref="C72:C76"/>
    <mergeCell ref="C77:C81"/>
    <mergeCell ref="C82:C86"/>
    <mergeCell ref="C87:C91"/>
    <mergeCell ref="D9:D13"/>
    <mergeCell ref="D15:D19"/>
    <mergeCell ref="D21:D25"/>
    <mergeCell ref="D27:D31"/>
    <mergeCell ref="D32:D36"/>
    <mergeCell ref="D37:D41"/>
    <mergeCell ref="C92:C96"/>
    <mergeCell ref="D42:D46"/>
    <mergeCell ref="D47:D51"/>
    <mergeCell ref="D52:D56"/>
    <mergeCell ref="D57:D61"/>
    <mergeCell ref="D62:D66"/>
    <mergeCell ref="D67:D71"/>
    <mergeCell ref="D72:D76"/>
    <mergeCell ref="D77:D81"/>
    <mergeCell ref="D82:D86"/>
    <mergeCell ref="N143:N144"/>
    <mergeCell ref="D140:D144"/>
    <mergeCell ref="D150:D154"/>
    <mergeCell ref="D155:D160"/>
    <mergeCell ref="E137:E138"/>
    <mergeCell ref="E158:E159"/>
    <mergeCell ref="F5:F6"/>
    <mergeCell ref="F137:F138"/>
    <mergeCell ref="F158:F159"/>
    <mergeCell ref="D92:D96"/>
    <mergeCell ref="D97:D101"/>
    <mergeCell ref="D102:D106"/>
    <mergeCell ref="D107:D111"/>
    <mergeCell ref="D112:D116"/>
    <mergeCell ref="D117:D121"/>
    <mergeCell ref="D122:D126"/>
    <mergeCell ref="D128:D132"/>
    <mergeCell ref="D134:D139"/>
    <mergeCell ref="A133:K133"/>
    <mergeCell ref="C128:C132"/>
    <mergeCell ref="C134:C139"/>
    <mergeCell ref="C140:C144"/>
    <mergeCell ref="C150:C154"/>
    <mergeCell ref="C155:C160"/>
    <mergeCell ref="A145:A149"/>
    <mergeCell ref="B145:B149"/>
    <mergeCell ref="C145:C149"/>
    <mergeCell ref="D145:D149"/>
    <mergeCell ref="L133:L149"/>
    <mergeCell ref="L127:L132"/>
    <mergeCell ref="L150:L154"/>
    <mergeCell ref="L155:L160"/>
    <mergeCell ref="M137:M139"/>
  </mergeCells>
  <pageMargins left="0.78740157480314998" right="0.39370078740157499" top="0.78740157480314998" bottom="0.78740157480314998" header="0.31496062992126" footer="0.31496062992126"/>
  <pageSetup paperSize="9" scale="75" orientation="landscape" r:id="rId1"/>
  <rowBreaks count="2" manualBreakCount="2">
    <brk id="25" max="12" man="1"/>
    <brk id="1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2025-12-30T07:58:43Z</cp:lastPrinted>
  <dcterms:created xsi:type="dcterms:W3CDTF">2015-06-05T18:19:00Z</dcterms:created>
  <dcterms:modified xsi:type="dcterms:W3CDTF">2026-02-03T08:00:13Z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04ABE62A9F614ED297521167EA4F2B0F_12</vt:lpwstr>
  </property>
  <property fmtid="{D5CDD505-2E9C-101B-9397-08002B2CF9AE}" pid="3" name="KSOProductBuildVer">
    <vt:lpwstr>1049-12.2.0.23155</vt:lpwstr>
  </property>
</Properties>
</file>